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 firstSheet="3" activeTab="3"/>
  </bookViews>
  <sheets>
    <sheet name="деньги" sheetId="1" r:id="rId1"/>
    <sheet name="материалы ВЛ-0,4" sheetId="2" r:id="rId2"/>
    <sheet name="материалы ВЛ-6 кВ" sheetId="3" r:id="rId3"/>
    <sheet name="Сводн.см.расч." sheetId="4" r:id="rId4"/>
    <sheet name="трудозатраты" sheetId="5" r:id="rId5"/>
  </sheets>
  <definedNames>
    <definedName name="_xlnm.Print_Area" localSheetId="1">'материалы ВЛ-0,4'!$A$1:$Q$24</definedName>
    <definedName name="_xlnm.Print_Area" localSheetId="3">Сводн.см.расч.!$A$1:$D$45</definedName>
  </definedNames>
  <calcPr calcId="162913" refMode="R1C1"/>
</workbook>
</file>

<file path=xl/calcChain.xml><?xml version="1.0" encoding="utf-8"?>
<calcChain xmlns="http://schemas.openxmlformats.org/spreadsheetml/2006/main">
  <c r="G3" i="5" l="1"/>
  <c r="H3" i="5" s="1"/>
  <c r="G4" i="5"/>
  <c r="G5" i="5"/>
  <c r="G6" i="5"/>
  <c r="G7" i="5"/>
  <c r="H7" i="5" s="1"/>
  <c r="G8" i="5"/>
  <c r="G9" i="5"/>
  <c r="G10" i="5"/>
  <c r="G11" i="5"/>
  <c r="G12" i="5"/>
  <c r="G13" i="5"/>
  <c r="G14" i="5"/>
  <c r="G15" i="5"/>
  <c r="H15" i="5" s="1"/>
  <c r="G16" i="5"/>
  <c r="G17" i="5"/>
  <c r="G18" i="5"/>
  <c r="G2" i="5"/>
  <c r="H2" i="5" s="1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2" i="5"/>
  <c r="H11" i="5" l="1"/>
  <c r="H13" i="5"/>
  <c r="H18" i="5"/>
  <c r="H14" i="5"/>
  <c r="H10" i="5"/>
  <c r="H6" i="5"/>
  <c r="H17" i="5"/>
  <c r="H9" i="5"/>
  <c r="H5" i="5"/>
  <c r="D19" i="5"/>
  <c r="H16" i="5"/>
  <c r="H12" i="5"/>
  <c r="H8" i="5"/>
  <c r="H4" i="5"/>
  <c r="J10" i="1"/>
  <c r="K3" i="1"/>
  <c r="J3" i="1" s="1"/>
  <c r="K4" i="1"/>
  <c r="J4" i="1" s="1"/>
  <c r="K5" i="1"/>
  <c r="J5" i="1" s="1"/>
  <c r="K6" i="1"/>
  <c r="J6" i="1" s="1"/>
  <c r="K7" i="1"/>
  <c r="J7" i="1" s="1"/>
  <c r="K8" i="1"/>
  <c r="J8" i="1" s="1"/>
  <c r="K9" i="1"/>
  <c r="J9" i="1" s="1"/>
  <c r="K10" i="1"/>
  <c r="K11" i="1"/>
  <c r="J11" i="1" s="1"/>
  <c r="K12" i="1"/>
  <c r="J12" i="1" s="1"/>
  <c r="K13" i="1"/>
  <c r="J13" i="1" s="1"/>
  <c r="K14" i="1"/>
  <c r="J14" i="1" s="1"/>
  <c r="K2" i="1"/>
  <c r="J2" i="1" s="1"/>
  <c r="D36" i="4" l="1"/>
  <c r="G15" i="1"/>
  <c r="K15" i="1" s="1"/>
  <c r="J15" i="1" s="1"/>
  <c r="C9" i="4" l="1"/>
  <c r="M15" i="1"/>
  <c r="Q24" i="2" l="1"/>
  <c r="P24" i="2"/>
  <c r="G24" i="2"/>
  <c r="H24" i="2"/>
  <c r="I24" i="2"/>
  <c r="J24" i="2"/>
  <c r="K24" i="2"/>
  <c r="L24" i="2"/>
  <c r="M24" i="2"/>
  <c r="N24" i="2"/>
  <c r="O24" i="2"/>
  <c r="F24" i="2"/>
</calcChain>
</file>

<file path=xl/sharedStrings.xml><?xml version="1.0" encoding="utf-8"?>
<sst xmlns="http://schemas.openxmlformats.org/spreadsheetml/2006/main" count="144" uniqueCount="121">
  <si>
    <t>ВЛ-0,4</t>
  </si>
  <si>
    <t>Стоимость</t>
  </si>
  <si>
    <t>ВЛ-6 кВ</t>
  </si>
  <si>
    <t>ИТОГО</t>
  </si>
  <si>
    <t>СВ-9.5</t>
  </si>
  <si>
    <t>СВ-10.5</t>
  </si>
  <si>
    <t>СИП 3 1*50</t>
  </si>
  <si>
    <t>СВ-10,5-5</t>
  </si>
  <si>
    <t>ВЛ-6 кВ ф.№6 ПС А</t>
  </si>
  <si>
    <t>ВЛ-0,4 кВ от РП № 3</t>
  </si>
  <si>
    <t>ВЛ-0,4 кВ от РП № 4</t>
  </si>
  <si>
    <t>ВЛ-0,4 кВ от ТП 145</t>
  </si>
  <si>
    <t>ВЛ-0,4 кВ от ТП № 29 (Широкий)</t>
  </si>
  <si>
    <t>ВЛ-0,4 кВ от ТП № 37</t>
  </si>
  <si>
    <t>ВЛ-0,4 кВ от ТП № 76</t>
  </si>
  <si>
    <t>ВЛ-0,4 кВ от ТП № 78</t>
  </si>
  <si>
    <t>ВЛ-0,4 кВ от ТП № 80</t>
  </si>
  <si>
    <t>ВЛ-0,4 кВ от ТП № 101</t>
  </si>
  <si>
    <t>ВЛ-0,4 кВ от ТП № 115</t>
  </si>
  <si>
    <t>ВЛ-0,4 кВ от ТП № 142</t>
  </si>
  <si>
    <t>ВЛ-0,4 кВ от ТП № 147</t>
  </si>
  <si>
    <t>ВЛ-0,4 кВ от ТП № 175</t>
  </si>
  <si>
    <t>СИП4 (4*16)</t>
  </si>
  <si>
    <t>СИП4 (2*16)</t>
  </si>
  <si>
    <t>СИП2 3*35+1*54,6</t>
  </si>
  <si>
    <t>СИП2 1*25+1*35</t>
  </si>
  <si>
    <t>СИП2 3*50+1*54,6</t>
  </si>
  <si>
    <t>СИП2 3*50+1*54,6+1*25</t>
  </si>
  <si>
    <t>ВЛ-0,4 кВ г. Райчихинск</t>
  </si>
  <si>
    <t>СИП2 3*70+1*70</t>
  </si>
  <si>
    <t>СИП2 3*70+1*70+1*25</t>
  </si>
  <si>
    <t>СИП2 3*95+1*95</t>
  </si>
  <si>
    <t>СИП2 3*50+1*54,6+1*16</t>
  </si>
  <si>
    <r>
      <t>ВЛ-0,4 от ТП №</t>
    </r>
    <r>
      <rPr>
        <b/>
        <sz val="11"/>
        <color theme="1"/>
        <rFont val="Calibri"/>
        <family val="2"/>
        <charset val="204"/>
        <scheme val="minor"/>
      </rPr>
      <t>29</t>
    </r>
  </si>
  <si>
    <r>
      <t>ВЛ-0,4 от ТП №</t>
    </r>
    <r>
      <rPr>
        <b/>
        <sz val="11"/>
        <color theme="1"/>
        <rFont val="Calibri"/>
        <family val="2"/>
        <charset val="204"/>
        <scheme val="minor"/>
      </rPr>
      <t>76</t>
    </r>
  </si>
  <si>
    <t xml:space="preserve">                                                                                      "УТВЕРЖДАЮ"</t>
  </si>
  <si>
    <t xml:space="preserve">                                                                                           </t>
  </si>
  <si>
    <t>Сметная стоимость</t>
  </si>
  <si>
    <t>руб.</t>
  </si>
  <si>
    <t>Сводная таблица стоимости работ</t>
  </si>
  <si>
    <t>Номер по порядку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</si>
  <si>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</si>
  <si>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</si>
  <si>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</si>
  <si>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1</t>
  </si>
  <si>
    <t>2</t>
  </si>
  <si>
    <t>3</t>
  </si>
  <si>
    <t>ВСЕГО  ПО  СМЕТЕ:</t>
  </si>
  <si>
    <t>Составил</t>
  </si>
  <si>
    <t>Проверил</t>
  </si>
  <si>
    <t>"Реконструкция ВЛ 6/0,4 кВ г.Райчихинск "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</si>
  <si>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</si>
  <si>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</si>
  <si>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</si>
  <si>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</si>
  <si>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</si>
  <si>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</si>
  <si>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</si>
  <si>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</si>
  <si>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</si>
  <si>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Реконструкция ВЛ 6/0,4 кВ г.Райчихинск </t>
  </si>
  <si>
    <t>14</t>
  </si>
  <si>
    <t>15</t>
  </si>
  <si>
    <t>16</t>
  </si>
  <si>
    <t>17</t>
  </si>
  <si>
    <t>13</t>
  </si>
  <si>
    <t>ВЛ-0,4 от ТП №29, инв. № VS 0003456</t>
  </si>
  <si>
    <t>ВЛ-0,4 от ТП №76, инв. № VS 0003467</t>
  </si>
  <si>
    <r>
      <t>ВЛ-0,4 от ТП №</t>
    </r>
    <r>
      <rPr>
        <b/>
        <sz val="11"/>
        <color theme="1"/>
        <rFont val="Calibri"/>
        <family val="2"/>
        <charset val="204"/>
        <scheme val="minor"/>
      </rPr>
      <t>101, инв. № VS 0003469</t>
    </r>
  </si>
  <si>
    <r>
      <t>ВЛ-0,4 от ТП №</t>
    </r>
    <r>
      <rPr>
        <b/>
        <sz val="11"/>
        <color theme="1"/>
        <rFont val="Calibri"/>
        <family val="2"/>
        <charset val="204"/>
        <scheme val="minor"/>
      </rPr>
      <t>37, инв. № VS 0003463</t>
    </r>
  </si>
  <si>
    <r>
      <t>ВЛ-0,4 от РП №</t>
    </r>
    <r>
      <rPr>
        <b/>
        <sz val="11"/>
        <color theme="1"/>
        <rFont val="Calibri"/>
        <family val="2"/>
        <charset val="204"/>
        <scheme val="minor"/>
      </rPr>
      <t>4, инв. № VS 0003476</t>
    </r>
  </si>
  <si>
    <r>
      <t>ВЛ-0,4 от ТП №</t>
    </r>
    <r>
      <rPr>
        <b/>
        <sz val="11"/>
        <color theme="1"/>
        <rFont val="Calibri"/>
        <family val="2"/>
        <charset val="204"/>
        <scheme val="minor"/>
      </rPr>
      <t>145, инв. № VS 0003470</t>
    </r>
  </si>
  <si>
    <r>
      <t>ВЛ-0,4 от ТП №</t>
    </r>
    <r>
      <rPr>
        <b/>
        <sz val="11"/>
        <color theme="1"/>
        <rFont val="Calibri"/>
        <family val="2"/>
        <charset val="204"/>
        <scheme val="minor"/>
      </rPr>
      <t>142, инв. № VS 0003463</t>
    </r>
  </si>
  <si>
    <r>
      <t>ВЛ-0,4 от РП №</t>
    </r>
    <r>
      <rPr>
        <b/>
        <sz val="11"/>
        <color theme="1"/>
        <rFont val="Calibri"/>
        <family val="2"/>
        <charset val="204"/>
        <scheme val="minor"/>
      </rPr>
      <t>3, инв. № VS 0003470</t>
    </r>
  </si>
  <si>
    <r>
      <t>ВЛ-0,4 от ТП №</t>
    </r>
    <r>
      <rPr>
        <b/>
        <sz val="11"/>
        <color theme="1"/>
        <rFont val="Calibri"/>
        <family val="2"/>
        <charset val="204"/>
        <scheme val="minor"/>
      </rPr>
      <t>115, инв. № VS 0003470</t>
    </r>
  </si>
  <si>
    <r>
      <t>ВЛ-0,4 от ТП №</t>
    </r>
    <r>
      <rPr>
        <b/>
        <sz val="11"/>
        <color theme="1"/>
        <rFont val="Calibri"/>
        <family val="2"/>
        <charset val="204"/>
        <scheme val="minor"/>
      </rPr>
      <t>147, инв. № VS 0003467</t>
    </r>
  </si>
  <si>
    <r>
      <t>ВЛ-0,4 от ТП №</t>
    </r>
    <r>
      <rPr>
        <b/>
        <sz val="11"/>
        <color theme="1"/>
        <rFont val="Calibri"/>
        <family val="2"/>
        <charset val="204"/>
        <scheme val="minor"/>
      </rPr>
      <t>78, инв. № VS 0003473</t>
    </r>
  </si>
  <si>
    <r>
      <t>ВЛ-0,4 от ТП №</t>
    </r>
    <r>
      <rPr>
        <b/>
        <sz val="11"/>
        <color theme="1"/>
        <rFont val="Calibri"/>
        <family val="2"/>
        <charset val="204"/>
        <scheme val="minor"/>
      </rPr>
      <t>80, инв. № VS 0003473</t>
    </r>
  </si>
  <si>
    <r>
      <t>ВЛ-0,4 от ТП №</t>
    </r>
    <r>
      <rPr>
        <b/>
        <sz val="11"/>
        <color theme="1"/>
        <rFont val="Calibri"/>
        <family val="2"/>
        <charset val="204"/>
        <scheme val="minor"/>
      </rPr>
      <t>175, инв. № VS 0003471</t>
    </r>
  </si>
  <si>
    <t>ф. №6 ПС А, инв. № VS 0003449</t>
  </si>
  <si>
    <t>РП №3, инв. № VS 0004776</t>
  </si>
  <si>
    <t>ТП № 179, инв. № VS 0004827</t>
  </si>
  <si>
    <t>ТП № 7, инв. № VS 0004882</t>
  </si>
  <si>
    <t>c НДС</t>
  </si>
  <si>
    <t>НДС</t>
  </si>
  <si>
    <t>№ ЛСР</t>
  </si>
  <si>
    <t>Итого трудозатраты, чел.-ч</t>
  </si>
  <si>
    <t>Продолжительность рабочего дня, час.</t>
  </si>
  <si>
    <t>Итого трудозатраты, чел.-дн</t>
  </si>
  <si>
    <t>Количество рабочих дней, дн.</t>
  </si>
  <si>
    <t>Общее количество дней</t>
  </si>
  <si>
    <t>Требуемое кол-во людей для производства работ по ТЗ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</si>
  <si>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1"/>
        <color theme="1"/>
        <rFont val="Times New Roman"/>
        <family val="1"/>
        <charset val="204"/>
      </rPr>
      <t> </t>
    </r>
  </si>
  <si>
    <r>
      <t>2.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1"/>
        <color theme="1"/>
        <rFont val="Times New Roman"/>
        <family val="1"/>
        <charset val="204"/>
      </rPr>
      <t> </t>
    </r>
  </si>
  <si>
    <r>
      <t>3.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1"/>
        <color theme="1"/>
        <rFont val="Times New Roman"/>
        <family val="1"/>
        <charset val="204"/>
      </rPr>
      <t> </t>
    </r>
  </si>
  <si>
    <r>
      <t>4.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1"/>
        <color theme="1"/>
        <rFont val="Times New Roman"/>
        <family val="1"/>
        <charset val="204"/>
      </rPr>
      <t> </t>
    </r>
  </si>
  <si>
    <r>
      <t>5.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1"/>
        <color theme="1"/>
        <rFont val="Times New Roman"/>
        <family val="1"/>
        <charset val="204"/>
      </rPr>
      <t> </t>
    </r>
  </si>
  <si>
    <r>
      <t>6.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1"/>
        <color theme="1"/>
        <rFont val="Times New Roman"/>
        <family val="1"/>
        <charset val="204"/>
      </rPr>
      <t> </t>
    </r>
  </si>
  <si>
    <r>
      <t>7.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1"/>
        <color theme="1"/>
        <rFont val="Times New Roman"/>
        <family val="1"/>
        <charset val="204"/>
      </rPr>
      <t> </t>
    </r>
  </si>
  <si>
    <r>
      <t>8.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1"/>
        <color theme="1"/>
        <rFont val="Times New Roman"/>
        <family val="1"/>
        <charset val="204"/>
      </rPr>
      <t> </t>
    </r>
  </si>
  <si>
    <r>
      <t>9.</t>
    </r>
    <r>
      <rPr>
        <sz val="7"/>
        <color theme="1"/>
        <rFont val="Times New Roman"/>
        <family val="1"/>
        <charset val="204"/>
      </rPr>
      <t xml:space="preserve">      </t>
    </r>
    <r>
      <rPr>
        <sz val="11"/>
        <color theme="1"/>
        <rFont val="Times New Roman"/>
        <family val="1"/>
        <charset val="204"/>
      </rPr>
      <t> </t>
    </r>
  </si>
  <si>
    <r>
      <t>10.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 </t>
    </r>
  </si>
  <si>
    <r>
      <t>11.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 </t>
    </r>
  </si>
  <si>
    <r>
      <t>12.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 </t>
    </r>
  </si>
  <si>
    <r>
      <t>13.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 </t>
    </r>
  </si>
  <si>
    <r>
      <t>14.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 </t>
    </r>
  </si>
  <si>
    <r>
      <t>15.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 </t>
    </r>
  </si>
  <si>
    <r>
      <t>16.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 </t>
    </r>
  </si>
  <si>
    <r>
      <t>17.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 </t>
    </r>
  </si>
  <si>
    <t>Продолжительность строительства по ТЗ, месяц</t>
  </si>
  <si>
    <t>ВЛ-0,4 от ТП №101, инв. № VS 0003469</t>
  </si>
  <si>
    <t>ВЛ-0,4 от ТП №37, инв. № VS 0003463</t>
  </si>
  <si>
    <t>ВЛ-0,4 от РП №4, инв. № VS 0003476</t>
  </si>
  <si>
    <t>ВЛ-0,4 от ТП №145, инв. № VS 0003470</t>
  </si>
  <si>
    <t>ВЛ-0,4 от ТП №142, инв. № VS 0003463</t>
  </si>
  <si>
    <t>ВЛ-0,4 от РП №3, инв. № VS 0003470</t>
  </si>
  <si>
    <t>ВЛ-0,4 от ТП №115, инв. № VS 0003470</t>
  </si>
  <si>
    <t>ВЛ-0,4 от ТП №147, инв. № VS 0003467</t>
  </si>
  <si>
    <t>ВЛ-0,4 от ТП №78, инв. № VS 0003473</t>
  </si>
  <si>
    <t>ВЛ-0,4 от ТП №80, инв. № VS 0003473</t>
  </si>
  <si>
    <t>ВЛ-0,4 от ТП №175, инв. № VS 0003471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</si>
</sst>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General;\-General;"/>
    <numFmt numFmtId="165" formatCode="##0"/>
    <numFmt numFmtId="166" formatCode="0.0"/>
  </numFmts>
  <fonts count="3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i/>
      <sz val="16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theme="3" tint="0.39997558519241921"/>
      <name val="Calibri"/>
      <family val="2"/>
      <scheme val="minor"/>
    </font>
    <font>
      <sz val="11"/>
      <color theme="6" tint="-0.499984740745262"/>
      <name val="Calibri"/>
      <family val="2"/>
      <scheme val="minor"/>
    </font>
    <font>
      <sz val="8"/>
      <name val="Verdana"/>
      <family val="2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8"/>
      <name val="Times New Roman"/>
      <family val="1"/>
      <charset val="204"/>
    </font>
    <font>
      <sz val="12"/>
      <name val="Verdana"/>
      <family val="2"/>
      <charset val="204"/>
    </font>
    <font>
      <b/>
      <i/>
      <sz val="13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3"/>
      <name val="Times New Roman"/>
      <family val="1"/>
      <charset val="204"/>
    </font>
    <font>
      <sz val="14"/>
      <name val="Verdana"/>
      <family val="2"/>
      <charset val="204"/>
    </font>
    <font>
      <b/>
      <i/>
      <u/>
      <sz val="14"/>
      <name val="Times New Roman"/>
      <family val="1"/>
      <charset val="204"/>
    </font>
    <font>
      <b/>
      <sz val="8"/>
      <name val="Verdana"/>
      <family val="2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2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2" xfId="0" applyBorder="1"/>
    <xf numFmtId="0" fontId="6" fillId="0" borderId="1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64" fontId="12" fillId="0" borderId="0" xfId="1" applyNumberFormat="1" applyFont="1" applyAlignment="1" applyProtection="1">
      <alignment horizontal="right" vertical="top" wrapText="1"/>
      <protection locked="0"/>
    </xf>
    <xf numFmtId="164" fontId="13" fillId="0" borderId="0" xfId="1" applyNumberFormat="1" applyFont="1" applyAlignment="1" applyProtection="1">
      <alignment horizontal="right" vertical="center" wrapText="1"/>
      <protection locked="0"/>
    </xf>
    <xf numFmtId="49" fontId="12" fillId="0" borderId="0" xfId="1" applyNumberFormat="1" applyFont="1" applyAlignment="1" applyProtection="1">
      <alignment horizontal="left" vertical="top"/>
      <protection locked="0"/>
    </xf>
    <xf numFmtId="49" fontId="12" fillId="0" borderId="0" xfId="1" applyNumberFormat="1" applyFont="1" applyBorder="1" applyAlignment="1" applyProtection="1">
      <alignment vertical="top"/>
      <protection locked="0"/>
    </xf>
    <xf numFmtId="49" fontId="14" fillId="0" borderId="0" xfId="1" applyNumberFormat="1" applyFont="1" applyBorder="1" applyAlignment="1" applyProtection="1">
      <alignment horizontal="right" vertical="top"/>
      <protection locked="0"/>
    </xf>
    <xf numFmtId="49" fontId="14" fillId="0" borderId="0" xfId="1" applyNumberFormat="1" applyFont="1" applyBorder="1" applyAlignment="1" applyProtection="1">
      <alignment vertical="top"/>
      <protection locked="0"/>
    </xf>
    <xf numFmtId="49" fontId="15" fillId="0" borderId="0" xfId="1" applyNumberFormat="1" applyFont="1" applyBorder="1" applyAlignment="1" applyProtection="1">
      <alignment horizontal="right"/>
      <protection locked="0"/>
    </xf>
    <xf numFmtId="49" fontId="14" fillId="0" borderId="0" xfId="1" applyNumberFormat="1" applyFont="1" applyAlignment="1" applyProtection="1">
      <alignment horizontal="left"/>
      <protection locked="0"/>
    </xf>
    <xf numFmtId="49" fontId="14" fillId="0" borderId="0" xfId="1" applyNumberFormat="1" applyFont="1" applyAlignment="1" applyProtection="1">
      <alignment horizontal="left" vertical="top"/>
      <protection locked="0"/>
    </xf>
    <xf numFmtId="49" fontId="15" fillId="0" borderId="0" xfId="1" applyNumberFormat="1" applyFont="1" applyAlignment="1" applyProtection="1">
      <alignment horizontal="right" vertical="top"/>
      <protection locked="0"/>
    </xf>
    <xf numFmtId="49" fontId="16" fillId="0" borderId="0" xfId="1" applyNumberFormat="1" applyFont="1" applyAlignment="1" applyProtection="1">
      <alignment horizontal="left" vertical="top"/>
      <protection locked="0"/>
    </xf>
    <xf numFmtId="164" fontId="16" fillId="0" borderId="0" xfId="1" applyNumberFormat="1" applyFont="1" applyAlignment="1" applyProtection="1">
      <alignment horizontal="right" vertical="top" wrapText="1"/>
      <protection locked="0"/>
    </xf>
    <xf numFmtId="4" fontId="17" fillId="0" borderId="0" xfId="1" applyNumberFormat="1" applyFont="1" applyBorder="1" applyAlignment="1" applyProtection="1">
      <alignment horizontal="right" vertical="top"/>
      <protection locked="0"/>
    </xf>
    <xf numFmtId="4" fontId="18" fillId="0" borderId="0" xfId="1" applyNumberFormat="1" applyFont="1" applyBorder="1" applyAlignment="1" applyProtection="1">
      <alignment vertical="top"/>
      <protection locked="0"/>
    </xf>
    <xf numFmtId="164" fontId="16" fillId="0" borderId="0" xfId="1" applyNumberFormat="1" applyFont="1" applyBorder="1" applyAlignment="1" applyProtection="1">
      <alignment horizontal="right" vertical="top" wrapText="1"/>
      <protection locked="0"/>
    </xf>
    <xf numFmtId="164" fontId="20" fillId="0" borderId="0" xfId="1" applyNumberFormat="1" applyFont="1" applyAlignment="1" applyProtection="1">
      <alignment horizontal="right" vertical="top" wrapText="1"/>
      <protection locked="0"/>
    </xf>
    <xf numFmtId="165" fontId="23" fillId="0" borderId="34" xfId="1" applyNumberFormat="1" applyFont="1" applyBorder="1" applyAlignment="1" applyProtection="1">
      <alignment horizontal="center" vertical="top" wrapText="1"/>
      <protection locked="0"/>
    </xf>
    <xf numFmtId="165" fontId="23" fillId="0" borderId="12" xfId="1" applyNumberFormat="1" applyFont="1" applyBorder="1" applyAlignment="1" applyProtection="1">
      <alignment horizontal="center" vertical="top" wrapText="1"/>
      <protection locked="0"/>
    </xf>
    <xf numFmtId="164" fontId="11" fillId="0" borderId="0" xfId="1" applyNumberFormat="1" applyFont="1" applyAlignment="1" applyProtection="1">
      <alignment horizontal="right" vertical="top" wrapText="1"/>
      <protection locked="0"/>
    </xf>
    <xf numFmtId="49" fontId="21" fillId="0" borderId="10" xfId="1" applyNumberFormat="1" applyFont="1" applyBorder="1" applyAlignment="1">
      <alignment horizontal="left" vertical="center"/>
    </xf>
    <xf numFmtId="49" fontId="25" fillId="4" borderId="10" xfId="1" applyNumberFormat="1" applyFont="1" applyFill="1" applyBorder="1" applyAlignment="1">
      <alignment horizontal="right" vertical="center"/>
    </xf>
    <xf numFmtId="49" fontId="11" fillId="0" borderId="0" xfId="1" applyNumberFormat="1" applyFont="1" applyAlignment="1" applyProtection="1">
      <alignment horizontal="left" vertical="top" wrapText="1"/>
      <protection locked="0"/>
    </xf>
    <xf numFmtId="49" fontId="29" fillId="0" borderId="0" xfId="1" applyNumberFormat="1" applyFont="1" applyAlignment="1" applyProtection="1">
      <alignment horizontal="left" vertical="top" wrapText="1"/>
      <protection locked="0"/>
    </xf>
    <xf numFmtId="49" fontId="25" fillId="0" borderId="0" xfId="1" applyNumberFormat="1" applyFont="1" applyAlignment="1" applyProtection="1">
      <alignment horizontal="left" vertical="top"/>
      <protection locked="0"/>
    </xf>
    <xf numFmtId="49" fontId="14" fillId="0" borderId="2" xfId="1" applyNumberFormat="1" applyFont="1" applyBorder="1" applyAlignment="1" applyProtection="1">
      <alignment horizontal="center" vertical="top"/>
      <protection locked="0"/>
    </xf>
    <xf numFmtId="49" fontId="14" fillId="0" borderId="0" xfId="1" applyNumberFormat="1" applyFont="1" applyBorder="1" applyAlignment="1" applyProtection="1">
      <alignment horizontal="center" vertical="top"/>
      <protection locked="0"/>
    </xf>
    <xf numFmtId="4" fontId="27" fillId="0" borderId="22" xfId="1" applyNumberFormat="1" applyFont="1" applyBorder="1" applyAlignment="1" applyProtection="1">
      <alignment vertical="top" wrapText="1"/>
      <protection locked="0"/>
    </xf>
    <xf numFmtId="0" fontId="1" fillId="0" borderId="1" xfId="0" applyFont="1" applyBorder="1" applyAlignment="1">
      <alignment horizontal="center"/>
    </xf>
    <xf numFmtId="4" fontId="7" fillId="0" borderId="0" xfId="0" applyNumberFormat="1" applyFont="1" applyBorder="1" applyAlignment="1">
      <alignment horizontal="center"/>
    </xf>
    <xf numFmtId="3" fontId="9" fillId="0" borderId="1" xfId="0" applyNumberFormat="1" applyFont="1" applyBorder="1" applyAlignment="1">
      <alignment horizontal="center"/>
    </xf>
    <xf numFmtId="0" fontId="30" fillId="0" borderId="35" xfId="0" applyFont="1" applyBorder="1" applyAlignment="1">
      <alignment horizontal="center" vertical="center" wrapText="1"/>
    </xf>
    <xf numFmtId="0" fontId="30" fillId="0" borderId="36" xfId="0" applyFont="1" applyBorder="1" applyAlignment="1">
      <alignment horizontal="center" vertical="center" wrapText="1"/>
    </xf>
    <xf numFmtId="0" fontId="31" fillId="5" borderId="33" xfId="0" applyFont="1" applyFill="1" applyBorder="1" applyAlignment="1">
      <alignment horizontal="center" vertical="center" wrapText="1"/>
    </xf>
    <xf numFmtId="0" fontId="31" fillId="5" borderId="37" xfId="0" applyFont="1" applyFill="1" applyBorder="1" applyAlignment="1">
      <alignment horizontal="center" vertical="center" wrapText="1"/>
    </xf>
    <xf numFmtId="0" fontId="33" fillId="5" borderId="37" xfId="0" applyFont="1" applyFill="1" applyBorder="1" applyAlignment="1">
      <alignment horizontal="center" vertical="center" wrapText="1"/>
    </xf>
    <xf numFmtId="1" fontId="31" fillId="5" borderId="37" xfId="0" applyNumberFormat="1" applyFont="1" applyFill="1" applyBorder="1" applyAlignment="1">
      <alignment horizontal="center" vertical="center" wrapText="1"/>
    </xf>
    <xf numFmtId="1" fontId="33" fillId="5" borderId="37" xfId="0" applyNumberFormat="1" applyFont="1" applyFill="1" applyBorder="1" applyAlignment="1">
      <alignment horizontal="center" vertical="center" wrapText="1"/>
    </xf>
    <xf numFmtId="49" fontId="25" fillId="0" borderId="38" xfId="1" applyNumberFormat="1" applyFont="1" applyBorder="1" applyAlignment="1">
      <alignment horizontal="center" vertical="center"/>
    </xf>
    <xf numFmtId="49" fontId="25" fillId="0" borderId="16" xfId="1" applyNumberFormat="1" applyFont="1" applyBorder="1" applyAlignment="1">
      <alignment horizontal="center" vertical="center"/>
    </xf>
    <xf numFmtId="49" fontId="21" fillId="0" borderId="39" xfId="1" applyNumberFormat="1" applyFont="1" applyBorder="1" applyAlignment="1">
      <alignment horizontal="left" vertical="center"/>
    </xf>
    <xf numFmtId="49" fontId="25" fillId="4" borderId="39" xfId="1" applyNumberFormat="1" applyFont="1" applyFill="1" applyBorder="1" applyAlignment="1">
      <alignment horizontal="right" vertical="center"/>
    </xf>
    <xf numFmtId="165" fontId="23" fillId="0" borderId="7" xfId="1" applyNumberFormat="1" applyFont="1" applyBorder="1" applyAlignment="1" applyProtection="1">
      <alignment horizontal="center" vertical="top" wrapText="1"/>
      <protection locked="0"/>
    </xf>
    <xf numFmtId="0" fontId="21" fillId="0" borderId="3" xfId="1" applyFont="1" applyBorder="1" applyAlignment="1">
      <alignment horizontal="left" vertical="center" wrapText="1"/>
    </xf>
    <xf numFmtId="2" fontId="25" fillId="4" borderId="3" xfId="1" applyNumberFormat="1" applyFont="1" applyFill="1" applyBorder="1" applyAlignment="1">
      <alignment horizontal="right" vertical="center" wrapText="1"/>
    </xf>
    <xf numFmtId="2" fontId="25" fillId="4" borderId="40" xfId="1" applyNumberFormat="1" applyFont="1" applyFill="1" applyBorder="1" applyAlignment="1">
      <alignment horizontal="right" vertical="center" wrapText="1"/>
    </xf>
    <xf numFmtId="49" fontId="19" fillId="0" borderId="41" xfId="1" applyNumberFormat="1" applyFont="1" applyBorder="1" applyAlignment="1" applyProtection="1">
      <alignment horizontal="left" vertical="top" wrapText="1"/>
      <protection locked="0"/>
    </xf>
    <xf numFmtId="165" fontId="23" fillId="0" borderId="42" xfId="1" applyNumberFormat="1" applyFont="1" applyBorder="1" applyAlignment="1" applyProtection="1">
      <alignment horizontal="center" vertical="top" wrapText="1"/>
      <protection locked="0"/>
    </xf>
    <xf numFmtId="4" fontId="24" fillId="0" borderId="43" xfId="1" applyNumberFormat="1" applyFont="1" applyBorder="1" applyAlignment="1">
      <alignment horizontal="center" vertical="center" wrapText="1"/>
    </xf>
    <xf numFmtId="4" fontId="26" fillId="4" borderId="44" xfId="1" applyNumberFormat="1" applyFont="1" applyFill="1" applyBorder="1" applyAlignment="1">
      <alignment horizontal="center" vertical="center" wrapText="1"/>
    </xf>
    <xf numFmtId="4" fontId="28" fillId="0" borderId="35" xfId="1" applyNumberFormat="1" applyFont="1" applyBorder="1" applyAlignment="1" applyProtection="1">
      <alignment horizontal="center" vertical="top"/>
      <protection locked="0"/>
    </xf>
    <xf numFmtId="0" fontId="30" fillId="5" borderId="37" xfId="0" applyFont="1" applyFill="1" applyBorder="1" applyAlignment="1">
      <alignment horizontal="center" vertical="center" wrapText="1"/>
    </xf>
    <xf numFmtId="166" fontId="31" fillId="5" borderId="37" xfId="0" applyNumberFormat="1" applyFont="1" applyFill="1" applyBorder="1" applyAlignment="1">
      <alignment horizontal="center" vertical="center" wrapText="1"/>
    </xf>
    <xf numFmtId="4" fontId="34" fillId="0" borderId="0" xfId="1" applyNumberFormat="1" applyFont="1" applyAlignment="1" applyProtection="1">
      <alignment horizontal="right" vertical="top" wrapText="1"/>
      <protection locked="0"/>
    </xf>
    <xf numFmtId="4" fontId="12" fillId="0" borderId="0" xfId="1" applyNumberFormat="1" applyFont="1" applyAlignment="1" applyProtection="1">
      <alignment horizontal="right" vertical="top" wrapText="1"/>
      <protection locked="0"/>
    </xf>
    <xf numFmtId="4" fontId="26" fillId="0" borderId="44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8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9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7" fillId="0" borderId="2" xfId="0" applyNumberFormat="1" applyFont="1" applyBorder="1" applyAlignment="1">
      <alignment horizontal="center"/>
    </xf>
    <xf numFmtId="4" fontId="8" fillId="3" borderId="1" xfId="0" applyNumberFormat="1" applyFont="1" applyFill="1" applyBorder="1" applyAlignment="1">
      <alignment horizontal="center"/>
    </xf>
    <xf numFmtId="4" fontId="8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2" fillId="0" borderId="12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6" fillId="0" borderId="13" xfId="0" applyFont="1" applyBorder="1" applyAlignment="1">
      <alignment horizontal="right"/>
    </xf>
    <xf numFmtId="0" fontId="6" fillId="0" borderId="14" xfId="0" applyFont="1" applyBorder="1" applyAlignment="1">
      <alignment horizontal="right"/>
    </xf>
    <xf numFmtId="0" fontId="6" fillId="0" borderId="15" xfId="0" applyFont="1" applyBorder="1" applyAlignment="1">
      <alignment horizontal="right"/>
    </xf>
    <xf numFmtId="0" fontId="1" fillId="0" borderId="12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3" fillId="0" borderId="20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3" fillId="0" borderId="26" xfId="0" applyFont="1" applyBorder="1" applyAlignment="1">
      <alignment horizontal="center" vertical="center" textRotation="90"/>
    </xf>
    <xf numFmtId="0" fontId="3" fillId="0" borderId="21" xfId="0" applyFont="1" applyBorder="1" applyAlignment="1">
      <alignment horizontal="center" vertical="center" textRotation="90"/>
    </xf>
    <xf numFmtId="0" fontId="3" fillId="0" borderId="11" xfId="0" applyFont="1" applyBorder="1" applyAlignment="1">
      <alignment horizontal="center" vertical="center" textRotation="90"/>
    </xf>
    <xf numFmtId="0" fontId="3" fillId="0" borderId="27" xfId="0" applyFont="1" applyBorder="1" applyAlignment="1">
      <alignment horizontal="center" vertical="center" textRotation="90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9" fontId="12" fillId="0" borderId="0" xfId="1" applyNumberFormat="1" applyFont="1" applyAlignment="1" applyProtection="1">
      <alignment horizontal="center" vertical="top" wrapText="1"/>
      <protection locked="0"/>
    </xf>
    <xf numFmtId="0" fontId="22" fillId="0" borderId="10" xfId="1" applyFont="1" applyBorder="1" applyAlignment="1">
      <alignment horizontal="left" vertical="center" wrapText="1"/>
    </xf>
    <xf numFmtId="0" fontId="22" fillId="0" borderId="12" xfId="1" applyFont="1" applyBorder="1" applyAlignment="1">
      <alignment horizontal="left" vertical="center" wrapText="1"/>
    </xf>
    <xf numFmtId="49" fontId="12" fillId="0" borderId="0" xfId="1" applyNumberFormat="1" applyFont="1" applyAlignment="1" applyProtection="1">
      <alignment horizontal="right" vertical="top"/>
      <protection locked="0"/>
    </xf>
    <xf numFmtId="49" fontId="19" fillId="0" borderId="0" xfId="1" applyNumberFormat="1" applyFont="1" applyAlignment="1" applyProtection="1">
      <alignment horizontal="center" vertical="top"/>
      <protection locked="0"/>
    </xf>
    <xf numFmtId="49" fontId="21" fillId="0" borderId="0" xfId="1" applyNumberFormat="1" applyFont="1" applyBorder="1" applyAlignment="1" applyProtection="1">
      <alignment horizontal="center" vertical="center" wrapText="1"/>
      <protection locked="0"/>
    </xf>
    <xf numFmtId="49" fontId="12" fillId="0" borderId="28" xfId="1" applyNumberFormat="1" applyFont="1" applyBorder="1" applyAlignment="1" applyProtection="1">
      <alignment horizontal="center" vertical="center" wrapText="1"/>
      <protection locked="0"/>
    </xf>
    <xf numFmtId="49" fontId="12" fillId="0" borderId="31" xfId="1" applyNumberFormat="1" applyFont="1" applyBorder="1" applyAlignment="1" applyProtection="1">
      <alignment horizontal="center" vertical="center" wrapText="1"/>
      <protection locked="0"/>
    </xf>
    <xf numFmtId="49" fontId="12" fillId="0" borderId="21" xfId="1" applyNumberFormat="1" applyFont="1" applyBorder="1" applyAlignment="1" applyProtection="1">
      <alignment horizontal="center" vertical="center" wrapText="1"/>
      <protection locked="0"/>
    </xf>
    <xf numFmtId="49" fontId="12" fillId="0" borderId="27" xfId="1" applyNumberFormat="1" applyFont="1" applyBorder="1" applyAlignment="1" applyProtection="1">
      <alignment horizontal="center" vertical="center" wrapText="1"/>
      <protection locked="0"/>
    </xf>
    <xf numFmtId="49" fontId="12" fillId="0" borderId="29" xfId="1" applyNumberFormat="1" applyFont="1" applyBorder="1" applyAlignment="1" applyProtection="1">
      <alignment horizontal="center" vertical="center" wrapText="1"/>
      <protection locked="0"/>
    </xf>
    <xf numFmtId="49" fontId="12" fillId="0" borderId="32" xfId="1" applyNumberFormat="1" applyFont="1" applyBorder="1" applyAlignment="1" applyProtection="1">
      <alignment horizontal="center" vertical="center" wrapText="1"/>
      <protection locked="0"/>
    </xf>
    <xf numFmtId="49" fontId="12" fillId="0" borderId="30" xfId="1" applyNumberFormat="1" applyFont="1" applyBorder="1" applyAlignment="1" applyProtection="1">
      <alignment horizontal="center" vertical="center" wrapText="1"/>
      <protection locked="0"/>
    </xf>
    <xf numFmtId="49" fontId="12" fillId="0" borderId="33" xfId="1" applyNumberFormat="1" applyFon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workbookViewId="0">
      <selection activeCell="J21" sqref="J21"/>
    </sheetView>
  </sheetViews>
  <sheetFormatPr defaultRowHeight="15" x14ac:dyDescent="0.25"/>
  <cols>
    <col min="1" max="1" width="2.85546875" customWidth="1"/>
    <col min="2" max="2" width="1.85546875" customWidth="1"/>
    <col min="3" max="3" width="3.7109375" customWidth="1"/>
    <col min="4" max="4" width="2.7109375" customWidth="1"/>
    <col min="5" max="5" width="1.85546875" customWidth="1"/>
    <col min="6" max="6" width="40.7109375" customWidth="1"/>
    <col min="10" max="10" width="12.5703125" customWidth="1"/>
    <col min="11" max="11" width="13.140625" customWidth="1"/>
    <col min="12" max="12" width="10" customWidth="1"/>
    <col min="13" max="13" width="6.28515625" customWidth="1"/>
    <col min="14" max="14" width="19.42578125" customWidth="1"/>
    <col min="15" max="17" width="0.85546875" customWidth="1"/>
  </cols>
  <sheetData>
    <row r="1" spans="1:20" x14ac:dyDescent="0.25">
      <c r="A1" s="66" t="s">
        <v>0</v>
      </c>
      <c r="B1" s="66"/>
      <c r="C1" s="66"/>
      <c r="D1" s="66"/>
      <c r="E1" s="66"/>
      <c r="F1" s="66"/>
      <c r="G1" s="66" t="s">
        <v>1</v>
      </c>
      <c r="H1" s="66"/>
      <c r="I1" s="66"/>
      <c r="J1" s="36" t="s">
        <v>84</v>
      </c>
      <c r="K1" s="36" t="s">
        <v>83</v>
      </c>
      <c r="L1" s="66" t="s">
        <v>2</v>
      </c>
      <c r="M1" s="66"/>
      <c r="N1" s="66"/>
      <c r="O1" s="66"/>
      <c r="P1" s="66"/>
      <c r="Q1" s="66"/>
      <c r="R1" s="66" t="s">
        <v>1</v>
      </c>
      <c r="S1" s="66"/>
      <c r="T1" s="66"/>
    </row>
    <row r="2" spans="1:20" x14ac:dyDescent="0.25">
      <c r="A2" s="64" t="s">
        <v>33</v>
      </c>
      <c r="B2" s="64"/>
      <c r="C2" s="64"/>
      <c r="D2" s="64"/>
      <c r="E2" s="64"/>
      <c r="F2" s="64"/>
      <c r="G2" s="67">
        <v>2661634</v>
      </c>
      <c r="H2" s="67"/>
      <c r="I2" s="67"/>
      <c r="J2" s="38">
        <f>K2-G2</f>
        <v>532326.79999999981</v>
      </c>
      <c r="K2" s="38">
        <f>G2*1.2</f>
        <v>3193960.8</v>
      </c>
      <c r="L2" s="68" t="s">
        <v>79</v>
      </c>
      <c r="M2" s="68"/>
      <c r="N2" s="68"/>
      <c r="O2" s="68"/>
      <c r="P2" s="68"/>
      <c r="Q2" s="68"/>
      <c r="R2" s="67">
        <v>978991</v>
      </c>
      <c r="S2" s="67"/>
      <c r="T2" s="67"/>
    </row>
    <row r="3" spans="1:20" x14ac:dyDescent="0.25">
      <c r="A3" s="64" t="s">
        <v>34</v>
      </c>
      <c r="B3" s="64"/>
      <c r="C3" s="64"/>
      <c r="D3" s="64"/>
      <c r="E3" s="64"/>
      <c r="F3" s="64"/>
      <c r="G3" s="67">
        <v>784704</v>
      </c>
      <c r="H3" s="67"/>
      <c r="I3" s="67"/>
      <c r="J3" s="38">
        <f t="shared" ref="J3:J15" si="0">K3-G3</f>
        <v>156940.79999999993</v>
      </c>
      <c r="K3" s="38">
        <f t="shared" ref="K3:K15" si="1">G3*1.2</f>
        <v>941644.79999999993</v>
      </c>
      <c r="L3" s="68" t="s">
        <v>80</v>
      </c>
      <c r="M3" s="68"/>
      <c r="N3" s="68"/>
      <c r="O3" s="68"/>
      <c r="P3" s="68"/>
      <c r="Q3" s="68"/>
      <c r="R3" s="69">
        <v>231578</v>
      </c>
      <c r="S3" s="69"/>
      <c r="T3" s="69"/>
    </row>
    <row r="4" spans="1:20" x14ac:dyDescent="0.25">
      <c r="A4" s="64" t="s">
        <v>68</v>
      </c>
      <c r="B4" s="64"/>
      <c r="C4" s="64"/>
      <c r="D4" s="64"/>
      <c r="E4" s="64"/>
      <c r="F4" s="64"/>
      <c r="G4" s="67">
        <v>945535</v>
      </c>
      <c r="H4" s="67"/>
      <c r="I4" s="67"/>
      <c r="J4" s="38">
        <f t="shared" si="0"/>
        <v>189107</v>
      </c>
      <c r="K4" s="38">
        <f t="shared" si="1"/>
        <v>1134642</v>
      </c>
      <c r="L4" s="68" t="s">
        <v>81</v>
      </c>
      <c r="M4" s="68"/>
      <c r="N4" s="68"/>
      <c r="O4" s="68"/>
      <c r="P4" s="68"/>
      <c r="Q4" s="68"/>
      <c r="R4" s="69">
        <v>157498</v>
      </c>
      <c r="S4" s="69"/>
      <c r="T4" s="69"/>
    </row>
    <row r="5" spans="1:20" x14ac:dyDescent="0.25">
      <c r="A5" s="64" t="s">
        <v>69</v>
      </c>
      <c r="B5" s="64"/>
      <c r="C5" s="64"/>
      <c r="D5" s="64"/>
      <c r="E5" s="64"/>
      <c r="F5" s="64"/>
      <c r="G5" s="67">
        <v>809954</v>
      </c>
      <c r="H5" s="67"/>
      <c r="I5" s="67"/>
      <c r="J5" s="38">
        <f t="shared" si="0"/>
        <v>161990.79999999993</v>
      </c>
      <c r="K5" s="38">
        <f t="shared" si="1"/>
        <v>971944.79999999993</v>
      </c>
      <c r="L5" s="68" t="s">
        <v>82</v>
      </c>
      <c r="M5" s="68"/>
      <c r="N5" s="68"/>
      <c r="O5" s="68"/>
      <c r="P5" s="68"/>
      <c r="Q5" s="68"/>
      <c r="R5" s="69">
        <v>122862</v>
      </c>
      <c r="S5" s="69"/>
      <c r="T5" s="69"/>
    </row>
    <row r="6" spans="1:20" x14ac:dyDescent="0.25">
      <c r="A6" s="64" t="s">
        <v>70</v>
      </c>
      <c r="B6" s="64"/>
      <c r="C6" s="64"/>
      <c r="D6" s="64"/>
      <c r="E6" s="64"/>
      <c r="F6" s="64"/>
      <c r="G6" s="67">
        <v>319103</v>
      </c>
      <c r="H6" s="67"/>
      <c r="I6" s="67"/>
      <c r="J6" s="38">
        <f t="shared" si="0"/>
        <v>63820.599999999977</v>
      </c>
      <c r="K6" s="38">
        <f t="shared" si="1"/>
        <v>382923.6</v>
      </c>
      <c r="L6" s="68"/>
      <c r="M6" s="68"/>
      <c r="N6" s="68"/>
      <c r="O6" s="68"/>
      <c r="P6" s="68"/>
      <c r="Q6" s="68"/>
      <c r="R6" s="70"/>
      <c r="S6" s="70"/>
      <c r="T6" s="70"/>
    </row>
    <row r="7" spans="1:20" x14ac:dyDescent="0.25">
      <c r="A7" s="64" t="s">
        <v>71</v>
      </c>
      <c r="B7" s="64"/>
      <c r="C7" s="64"/>
      <c r="D7" s="64"/>
      <c r="E7" s="64"/>
      <c r="F7" s="64"/>
      <c r="G7" s="67">
        <v>85580</v>
      </c>
      <c r="H7" s="67"/>
      <c r="I7" s="67"/>
      <c r="J7" s="38">
        <f t="shared" si="0"/>
        <v>17116</v>
      </c>
      <c r="K7" s="38">
        <f t="shared" si="1"/>
        <v>102696</v>
      </c>
      <c r="L7" s="68"/>
      <c r="M7" s="68"/>
      <c r="N7" s="68"/>
      <c r="O7" s="68"/>
      <c r="P7" s="68"/>
      <c r="Q7" s="68"/>
      <c r="R7" s="70"/>
      <c r="S7" s="70"/>
      <c r="T7" s="70"/>
    </row>
    <row r="8" spans="1:20" x14ac:dyDescent="0.25">
      <c r="A8" s="64" t="s">
        <v>72</v>
      </c>
      <c r="B8" s="64"/>
      <c r="C8" s="64"/>
      <c r="D8" s="64"/>
      <c r="E8" s="64"/>
      <c r="F8" s="64"/>
      <c r="G8" s="67">
        <v>477137</v>
      </c>
      <c r="H8" s="67"/>
      <c r="I8" s="67"/>
      <c r="J8" s="38">
        <f t="shared" si="0"/>
        <v>95427.400000000023</v>
      </c>
      <c r="K8" s="38">
        <f t="shared" si="1"/>
        <v>572564.4</v>
      </c>
      <c r="L8" s="68"/>
      <c r="M8" s="68"/>
      <c r="N8" s="68"/>
      <c r="O8" s="68"/>
      <c r="P8" s="68"/>
      <c r="Q8" s="68"/>
      <c r="R8" s="70"/>
      <c r="S8" s="70"/>
      <c r="T8" s="70"/>
    </row>
    <row r="9" spans="1:20" x14ac:dyDescent="0.25">
      <c r="A9" s="64" t="s">
        <v>73</v>
      </c>
      <c r="B9" s="64"/>
      <c r="C9" s="64"/>
      <c r="D9" s="64"/>
      <c r="E9" s="64"/>
      <c r="F9" s="64"/>
      <c r="G9" s="67">
        <v>457175</v>
      </c>
      <c r="H9" s="67"/>
      <c r="I9" s="67"/>
      <c r="J9" s="38">
        <f t="shared" si="0"/>
        <v>91435</v>
      </c>
      <c r="K9" s="38">
        <f t="shared" si="1"/>
        <v>548610</v>
      </c>
      <c r="L9" s="68"/>
      <c r="M9" s="68"/>
      <c r="N9" s="68"/>
      <c r="O9" s="68"/>
      <c r="P9" s="68"/>
      <c r="Q9" s="68"/>
      <c r="R9" s="70"/>
      <c r="S9" s="70"/>
      <c r="T9" s="70"/>
    </row>
    <row r="10" spans="1:20" x14ac:dyDescent="0.25">
      <c r="A10" s="64" t="s">
        <v>74</v>
      </c>
      <c r="B10" s="64"/>
      <c r="C10" s="64"/>
      <c r="D10" s="64"/>
      <c r="E10" s="64"/>
      <c r="F10" s="64"/>
      <c r="G10" s="67">
        <v>742199</v>
      </c>
      <c r="H10" s="67"/>
      <c r="I10" s="67"/>
      <c r="J10" s="38">
        <f t="shared" si="0"/>
        <v>148439.79999999993</v>
      </c>
      <c r="K10" s="38">
        <f t="shared" si="1"/>
        <v>890638.79999999993</v>
      </c>
    </row>
    <row r="11" spans="1:20" x14ac:dyDescent="0.25">
      <c r="A11" s="64" t="s">
        <v>75</v>
      </c>
      <c r="B11" s="64"/>
      <c r="C11" s="64"/>
      <c r="D11" s="64"/>
      <c r="E11" s="64"/>
      <c r="F11" s="64"/>
      <c r="G11" s="67">
        <v>68329</v>
      </c>
      <c r="H11" s="67"/>
      <c r="I11" s="67"/>
      <c r="J11" s="38">
        <f t="shared" si="0"/>
        <v>13665.800000000003</v>
      </c>
      <c r="K11" s="38">
        <f t="shared" si="1"/>
        <v>81994.8</v>
      </c>
    </row>
    <row r="12" spans="1:20" x14ac:dyDescent="0.25">
      <c r="A12" s="64" t="s">
        <v>76</v>
      </c>
      <c r="B12" s="64"/>
      <c r="C12" s="64"/>
      <c r="D12" s="64"/>
      <c r="E12" s="64"/>
      <c r="F12" s="64"/>
      <c r="G12" s="67">
        <v>1558127</v>
      </c>
      <c r="H12" s="67"/>
      <c r="I12" s="67"/>
      <c r="J12" s="38">
        <f t="shared" si="0"/>
        <v>311625.39999999991</v>
      </c>
      <c r="K12" s="38">
        <f t="shared" si="1"/>
        <v>1869752.4</v>
      </c>
    </row>
    <row r="13" spans="1:20" x14ac:dyDescent="0.25">
      <c r="A13" s="64" t="s">
        <v>77</v>
      </c>
      <c r="B13" s="64"/>
      <c r="C13" s="64"/>
      <c r="D13" s="64"/>
      <c r="E13" s="64"/>
      <c r="F13" s="64"/>
      <c r="G13" s="67">
        <v>482806</v>
      </c>
      <c r="H13" s="67"/>
      <c r="I13" s="67"/>
      <c r="J13" s="38">
        <f t="shared" si="0"/>
        <v>96561.199999999953</v>
      </c>
      <c r="K13" s="38">
        <f t="shared" si="1"/>
        <v>579367.19999999995</v>
      </c>
    </row>
    <row r="14" spans="1:20" x14ac:dyDescent="0.25">
      <c r="A14" s="64" t="s">
        <v>78</v>
      </c>
      <c r="B14" s="64"/>
      <c r="C14" s="64"/>
      <c r="D14" s="64"/>
      <c r="E14" s="64"/>
      <c r="F14" s="64"/>
      <c r="G14" s="67">
        <v>1402988</v>
      </c>
      <c r="H14" s="67"/>
      <c r="I14" s="67"/>
      <c r="J14" s="38">
        <f t="shared" si="0"/>
        <v>280597.59999999986</v>
      </c>
      <c r="K14" s="38">
        <f t="shared" si="1"/>
        <v>1683585.5999999999</v>
      </c>
    </row>
    <row r="15" spans="1:20" x14ac:dyDescent="0.25">
      <c r="A15" s="65" t="s">
        <v>3</v>
      </c>
      <c r="B15" s="65"/>
      <c r="C15" s="65"/>
      <c r="D15" s="65"/>
      <c r="E15" s="65"/>
      <c r="F15" s="65"/>
      <c r="G15" s="72">
        <f>SUM(G2:I14)+R2+R3+R4+R5</f>
        <v>12286200</v>
      </c>
      <c r="H15" s="72"/>
      <c r="I15" s="72"/>
      <c r="J15" s="38">
        <f t="shared" si="0"/>
        <v>2457240</v>
      </c>
      <c r="K15" s="38">
        <f t="shared" si="1"/>
        <v>14743440</v>
      </c>
      <c r="M15" s="73">
        <f>G16-G15</f>
        <v>-0.22000000067055225</v>
      </c>
      <c r="N15" s="73"/>
      <c r="S15" s="74"/>
      <c r="T15" s="74"/>
    </row>
    <row r="16" spans="1:20" x14ac:dyDescent="0.25">
      <c r="G16" s="71">
        <v>12286199.779999999</v>
      </c>
      <c r="H16" s="71"/>
      <c r="I16" s="71"/>
      <c r="J16" s="37"/>
      <c r="K16" s="37"/>
    </row>
  </sheetData>
  <mergeCells count="51">
    <mergeCell ref="G16:I16"/>
    <mergeCell ref="L5:Q5"/>
    <mergeCell ref="R5:T5"/>
    <mergeCell ref="G15:I15"/>
    <mergeCell ref="M15:N15"/>
    <mergeCell ref="S15:T15"/>
    <mergeCell ref="L6:Q6"/>
    <mergeCell ref="R6:T6"/>
    <mergeCell ref="L7:Q7"/>
    <mergeCell ref="R7:T7"/>
    <mergeCell ref="L8:Q8"/>
    <mergeCell ref="R8:T8"/>
    <mergeCell ref="L1:Q1"/>
    <mergeCell ref="R1:T1"/>
    <mergeCell ref="L2:Q2"/>
    <mergeCell ref="R2:T2"/>
    <mergeCell ref="L3:Q3"/>
    <mergeCell ref="R3:T3"/>
    <mergeCell ref="L4:Q4"/>
    <mergeCell ref="R4:T4"/>
    <mergeCell ref="G14:I14"/>
    <mergeCell ref="G8:I8"/>
    <mergeCell ref="G9:I9"/>
    <mergeCell ref="G10:I10"/>
    <mergeCell ref="G11:I11"/>
    <mergeCell ref="G12:I12"/>
    <mergeCell ref="G13:I13"/>
    <mergeCell ref="L9:Q9"/>
    <mergeCell ref="R9:T9"/>
    <mergeCell ref="A15:F15"/>
    <mergeCell ref="G1:I1"/>
    <mergeCell ref="G2:I2"/>
    <mergeCell ref="G3:I3"/>
    <mergeCell ref="G4:I4"/>
    <mergeCell ref="G5:I5"/>
    <mergeCell ref="G6:I6"/>
    <mergeCell ref="G7:I7"/>
    <mergeCell ref="A13:F13"/>
    <mergeCell ref="A14:F14"/>
    <mergeCell ref="A12:F12"/>
    <mergeCell ref="A1:F1"/>
    <mergeCell ref="A2:F2"/>
    <mergeCell ref="A3:F3"/>
    <mergeCell ref="A4:F4"/>
    <mergeCell ref="A5:F5"/>
    <mergeCell ref="A11:F11"/>
    <mergeCell ref="A6:F6"/>
    <mergeCell ref="A7:F7"/>
    <mergeCell ref="A8:F8"/>
    <mergeCell ref="A9:F9"/>
    <mergeCell ref="A10:F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"/>
  <sheetViews>
    <sheetView view="pageBreakPreview" topLeftCell="B1" zoomScale="75" zoomScaleNormal="100" zoomScaleSheetLayoutView="75" workbookViewId="0">
      <selection activeCell="A22" sqref="A22:E22"/>
    </sheetView>
  </sheetViews>
  <sheetFormatPr defaultRowHeight="15" x14ac:dyDescent="0.25"/>
  <cols>
    <col min="1" max="4" width="8.5703125" customWidth="1"/>
    <col min="5" max="5" width="3.28515625" customWidth="1"/>
    <col min="6" max="17" width="12.42578125" customWidth="1"/>
  </cols>
  <sheetData>
    <row r="1" spans="1:17" ht="34.5" customHeight="1" thickBot="1" x14ac:dyDescent="0.55000000000000004">
      <c r="A1" s="83" t="s">
        <v>28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5" customHeight="1" x14ac:dyDescent="0.25">
      <c r="A2" s="90"/>
      <c r="B2" s="91"/>
      <c r="C2" s="91"/>
      <c r="D2" s="91"/>
      <c r="E2" s="92"/>
      <c r="F2" s="84" t="s">
        <v>5</v>
      </c>
      <c r="G2" s="87" t="s">
        <v>4</v>
      </c>
      <c r="H2" s="84" t="s">
        <v>22</v>
      </c>
      <c r="I2" s="84" t="s">
        <v>23</v>
      </c>
      <c r="J2" s="84" t="s">
        <v>24</v>
      </c>
      <c r="K2" s="84" t="s">
        <v>25</v>
      </c>
      <c r="L2" s="84" t="s">
        <v>26</v>
      </c>
      <c r="M2" s="84" t="s">
        <v>27</v>
      </c>
      <c r="N2" s="84" t="s">
        <v>29</v>
      </c>
      <c r="O2" s="84" t="s">
        <v>30</v>
      </c>
      <c r="P2" s="84" t="s">
        <v>31</v>
      </c>
      <c r="Q2" s="84" t="s">
        <v>32</v>
      </c>
    </row>
    <row r="3" spans="1:17" x14ac:dyDescent="0.25">
      <c r="A3" s="93"/>
      <c r="B3" s="94"/>
      <c r="C3" s="94"/>
      <c r="D3" s="94"/>
      <c r="E3" s="95"/>
      <c r="F3" s="85"/>
      <c r="G3" s="88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17" x14ac:dyDescent="0.25">
      <c r="A4" s="93"/>
      <c r="B4" s="94"/>
      <c r="C4" s="94"/>
      <c r="D4" s="94"/>
      <c r="E4" s="95"/>
      <c r="F4" s="85"/>
      <c r="G4" s="88"/>
      <c r="H4" s="85"/>
      <c r="I4" s="85"/>
      <c r="J4" s="85"/>
      <c r="K4" s="85"/>
      <c r="L4" s="85"/>
      <c r="M4" s="85"/>
      <c r="N4" s="85"/>
      <c r="O4" s="85"/>
      <c r="P4" s="85"/>
      <c r="Q4" s="85"/>
    </row>
    <row r="5" spans="1:17" x14ac:dyDescent="0.25">
      <c r="A5" s="93"/>
      <c r="B5" s="94"/>
      <c r="C5" s="94"/>
      <c r="D5" s="94"/>
      <c r="E5" s="95"/>
      <c r="F5" s="85"/>
      <c r="G5" s="88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spans="1:17" x14ac:dyDescent="0.25">
      <c r="A6" s="93"/>
      <c r="B6" s="94"/>
      <c r="C6" s="94"/>
      <c r="D6" s="94"/>
      <c r="E6" s="95"/>
      <c r="F6" s="85"/>
      <c r="G6" s="88"/>
      <c r="H6" s="85"/>
      <c r="I6" s="85"/>
      <c r="J6" s="85"/>
      <c r="K6" s="85"/>
      <c r="L6" s="85"/>
      <c r="M6" s="85"/>
      <c r="N6" s="85"/>
      <c r="O6" s="85"/>
      <c r="P6" s="85"/>
      <c r="Q6" s="85"/>
    </row>
    <row r="7" spans="1:17" x14ac:dyDescent="0.25">
      <c r="A7" s="93"/>
      <c r="B7" s="94"/>
      <c r="C7" s="94"/>
      <c r="D7" s="94"/>
      <c r="E7" s="95"/>
      <c r="F7" s="85"/>
      <c r="G7" s="88"/>
      <c r="H7" s="85"/>
      <c r="I7" s="85"/>
      <c r="J7" s="85"/>
      <c r="K7" s="85"/>
      <c r="L7" s="85"/>
      <c r="M7" s="85"/>
      <c r="N7" s="85"/>
      <c r="O7" s="85"/>
      <c r="P7" s="85"/>
      <c r="Q7" s="85"/>
    </row>
    <row r="8" spans="1:17" x14ac:dyDescent="0.25">
      <c r="A8" s="93"/>
      <c r="B8" s="94"/>
      <c r="C8" s="94"/>
      <c r="D8" s="94"/>
      <c r="E8" s="95"/>
      <c r="F8" s="85"/>
      <c r="G8" s="88"/>
      <c r="H8" s="85"/>
      <c r="I8" s="85"/>
      <c r="J8" s="85"/>
      <c r="K8" s="85"/>
      <c r="L8" s="85"/>
      <c r="M8" s="85"/>
      <c r="N8" s="85"/>
      <c r="O8" s="85"/>
      <c r="P8" s="85"/>
      <c r="Q8" s="85"/>
    </row>
    <row r="9" spans="1:17" x14ac:dyDescent="0.25">
      <c r="A9" s="93"/>
      <c r="B9" s="94"/>
      <c r="C9" s="94"/>
      <c r="D9" s="94"/>
      <c r="E9" s="95"/>
      <c r="F9" s="85"/>
      <c r="G9" s="88"/>
      <c r="H9" s="85"/>
      <c r="I9" s="85"/>
      <c r="J9" s="85"/>
      <c r="K9" s="85"/>
      <c r="L9" s="85"/>
      <c r="M9" s="85"/>
      <c r="N9" s="85"/>
      <c r="O9" s="85"/>
      <c r="P9" s="85"/>
      <c r="Q9" s="85"/>
    </row>
    <row r="10" spans="1:17" ht="51" customHeight="1" thickBot="1" x14ac:dyDescent="0.3">
      <c r="A10" s="96"/>
      <c r="B10" s="97"/>
      <c r="C10" s="97"/>
      <c r="D10" s="97"/>
      <c r="E10" s="98"/>
      <c r="F10" s="86"/>
      <c r="G10" s="89"/>
      <c r="H10" s="86"/>
      <c r="I10" s="86"/>
      <c r="J10" s="86"/>
      <c r="K10" s="86"/>
      <c r="L10" s="86"/>
      <c r="M10" s="86"/>
      <c r="N10" s="86"/>
      <c r="O10" s="86"/>
      <c r="P10" s="86"/>
      <c r="Q10" s="86"/>
    </row>
    <row r="11" spans="1:17" ht="18.75" x14ac:dyDescent="0.3">
      <c r="A11" s="75" t="s">
        <v>9</v>
      </c>
      <c r="B11" s="75"/>
      <c r="C11" s="75"/>
      <c r="D11" s="75"/>
      <c r="E11" s="75"/>
      <c r="F11" s="5"/>
      <c r="G11" s="5">
        <v>8</v>
      </c>
      <c r="H11" s="5">
        <v>1.6E-2</v>
      </c>
      <c r="I11" s="5">
        <v>0.19700000000000001</v>
      </c>
      <c r="J11" s="5"/>
      <c r="K11" s="5"/>
      <c r="L11" s="5"/>
      <c r="M11" s="5">
        <v>0.40200000000000002</v>
      </c>
      <c r="N11" s="5"/>
      <c r="O11" s="5"/>
      <c r="P11" s="5"/>
      <c r="Q11" s="5"/>
    </row>
    <row r="12" spans="1:17" ht="18.75" x14ac:dyDescent="0.3">
      <c r="A12" s="76" t="s">
        <v>10</v>
      </c>
      <c r="B12" s="76"/>
      <c r="C12" s="76"/>
      <c r="D12" s="76"/>
      <c r="E12" s="76"/>
      <c r="F12" s="6">
        <v>4</v>
      </c>
      <c r="G12" s="6"/>
      <c r="H12" s="6"/>
      <c r="I12" s="6">
        <v>0.375</v>
      </c>
      <c r="J12" s="6">
        <v>2.5999999999999999E-2</v>
      </c>
      <c r="K12" s="6"/>
      <c r="L12" s="6"/>
      <c r="M12" s="6"/>
      <c r="N12" s="6"/>
      <c r="O12" s="6"/>
      <c r="P12" s="6">
        <v>8.8999999999999996E-2</v>
      </c>
      <c r="Q12" s="6"/>
    </row>
    <row r="13" spans="1:17" ht="18.75" x14ac:dyDescent="0.3">
      <c r="A13" s="77" t="s">
        <v>11</v>
      </c>
      <c r="B13" s="77"/>
      <c r="C13" s="77"/>
      <c r="D13" s="77"/>
      <c r="E13" s="77"/>
      <c r="F13" s="7"/>
      <c r="G13" s="7"/>
      <c r="H13" s="7"/>
      <c r="I13" s="7"/>
      <c r="J13" s="7"/>
      <c r="K13" s="7"/>
      <c r="L13" s="7"/>
      <c r="M13" s="7"/>
      <c r="N13" s="7">
        <v>7.0000000000000007E-2</v>
      </c>
      <c r="O13" s="7"/>
      <c r="P13" s="7"/>
      <c r="Q13" s="7"/>
    </row>
    <row r="14" spans="1:17" ht="18.75" x14ac:dyDescent="0.3">
      <c r="A14" s="76" t="s">
        <v>12</v>
      </c>
      <c r="B14" s="76"/>
      <c r="C14" s="76"/>
      <c r="D14" s="76"/>
      <c r="E14" s="76"/>
      <c r="F14" s="6">
        <v>2</v>
      </c>
      <c r="G14" s="6">
        <v>76</v>
      </c>
      <c r="H14" s="6">
        <v>0.12</v>
      </c>
      <c r="I14" s="6">
        <v>0.60899999999999999</v>
      </c>
      <c r="J14" s="6">
        <v>0.21199999999999999</v>
      </c>
      <c r="K14" s="6">
        <v>0.26600000000000001</v>
      </c>
      <c r="L14" s="6">
        <v>1.0660000000000001</v>
      </c>
      <c r="M14" s="6"/>
      <c r="N14" s="6"/>
      <c r="O14" s="6"/>
      <c r="P14" s="6"/>
      <c r="Q14" s="6"/>
    </row>
    <row r="15" spans="1:17" ht="18.75" x14ac:dyDescent="0.3">
      <c r="A15" s="77" t="s">
        <v>13</v>
      </c>
      <c r="B15" s="77"/>
      <c r="C15" s="77"/>
      <c r="D15" s="77"/>
      <c r="E15" s="77"/>
      <c r="F15" s="7"/>
      <c r="G15" s="7">
        <v>8</v>
      </c>
      <c r="H15" s="7">
        <v>0.36399999999999999</v>
      </c>
      <c r="I15" s="7">
        <v>1.4999999999999999E-2</v>
      </c>
      <c r="J15" s="7">
        <v>0.17</v>
      </c>
      <c r="K15" s="7"/>
      <c r="L15" s="7"/>
      <c r="M15" s="7">
        <v>0.52300000000000002</v>
      </c>
      <c r="N15" s="7"/>
      <c r="O15" s="7"/>
      <c r="P15" s="7"/>
      <c r="Q15" s="7"/>
    </row>
    <row r="16" spans="1:17" ht="18.75" x14ac:dyDescent="0.3">
      <c r="A16" s="76" t="s">
        <v>14</v>
      </c>
      <c r="B16" s="76"/>
      <c r="C16" s="76"/>
      <c r="D16" s="76"/>
      <c r="E16" s="76"/>
      <c r="F16" s="6">
        <v>2</v>
      </c>
      <c r="G16" s="6">
        <v>16</v>
      </c>
      <c r="H16" s="6">
        <v>0.06</v>
      </c>
      <c r="I16" s="6">
        <v>0.12</v>
      </c>
      <c r="J16" s="6">
        <v>0.251</v>
      </c>
      <c r="K16" s="6"/>
      <c r="L16" s="6"/>
      <c r="M16" s="6"/>
      <c r="N16" s="6">
        <v>0.18</v>
      </c>
      <c r="O16" s="6"/>
      <c r="P16" s="6"/>
      <c r="Q16" s="6"/>
    </row>
    <row r="17" spans="1:17" ht="18.75" x14ac:dyDescent="0.3">
      <c r="A17" s="77" t="s">
        <v>15</v>
      </c>
      <c r="B17" s="77"/>
      <c r="C17" s="77"/>
      <c r="D17" s="77"/>
      <c r="E17" s="77"/>
      <c r="F17" s="7">
        <v>1</v>
      </c>
      <c r="G17" s="7">
        <v>34</v>
      </c>
      <c r="H17" s="7">
        <v>0.04</v>
      </c>
      <c r="I17" s="7">
        <v>1.573</v>
      </c>
      <c r="J17" s="7">
        <v>5.7000000000000002E-2</v>
      </c>
      <c r="K17" s="7"/>
      <c r="L17" s="7">
        <v>0.624</v>
      </c>
      <c r="M17" s="7"/>
      <c r="N17" s="7"/>
      <c r="O17" s="7"/>
      <c r="P17" s="7"/>
      <c r="Q17" s="7"/>
    </row>
    <row r="18" spans="1:17" ht="18.75" x14ac:dyDescent="0.3">
      <c r="A18" s="76" t="s">
        <v>16</v>
      </c>
      <c r="B18" s="76"/>
      <c r="C18" s="76"/>
      <c r="D18" s="76"/>
      <c r="E18" s="76"/>
      <c r="F18" s="6">
        <v>6</v>
      </c>
      <c r="G18" s="6">
        <v>4</v>
      </c>
      <c r="H18" s="6">
        <v>6.8000000000000005E-2</v>
      </c>
      <c r="I18" s="6">
        <v>0.47</v>
      </c>
      <c r="J18" s="6"/>
      <c r="K18" s="6"/>
      <c r="L18" s="6">
        <v>0.21299999999999999</v>
      </c>
      <c r="M18" s="6"/>
      <c r="N18" s="6"/>
      <c r="O18" s="6"/>
      <c r="P18" s="6"/>
      <c r="Q18" s="6"/>
    </row>
    <row r="19" spans="1:17" ht="18.75" x14ac:dyDescent="0.3">
      <c r="A19" s="77" t="s">
        <v>17</v>
      </c>
      <c r="B19" s="77"/>
      <c r="C19" s="77"/>
      <c r="D19" s="77"/>
      <c r="E19" s="77"/>
      <c r="F19" s="7"/>
      <c r="G19" s="7">
        <v>29</v>
      </c>
      <c r="H19" s="7">
        <v>0.11</v>
      </c>
      <c r="I19" s="7">
        <v>0.497</v>
      </c>
      <c r="J19" s="7"/>
      <c r="K19" s="7"/>
      <c r="L19" s="7"/>
      <c r="M19" s="7">
        <v>0.59599999999999997</v>
      </c>
      <c r="N19" s="7"/>
      <c r="O19" s="7"/>
      <c r="P19" s="7"/>
      <c r="Q19" s="7"/>
    </row>
    <row r="20" spans="1:17" ht="18.75" x14ac:dyDescent="0.3">
      <c r="A20" s="76" t="s">
        <v>18</v>
      </c>
      <c r="B20" s="76"/>
      <c r="C20" s="76"/>
      <c r="D20" s="76"/>
      <c r="E20" s="76"/>
      <c r="F20" s="6"/>
      <c r="G20" s="6">
        <v>18</v>
      </c>
      <c r="H20" s="6">
        <v>1.6E-2</v>
      </c>
      <c r="I20" s="6">
        <v>0.34899999999999998</v>
      </c>
      <c r="J20" s="6"/>
      <c r="K20" s="6"/>
      <c r="L20" s="6"/>
      <c r="M20" s="6"/>
      <c r="N20" s="6"/>
      <c r="O20" s="6"/>
      <c r="P20" s="6"/>
      <c r="Q20" s="6">
        <v>0.57999999999999996</v>
      </c>
    </row>
    <row r="21" spans="1:17" ht="18.75" x14ac:dyDescent="0.3">
      <c r="A21" s="77" t="s">
        <v>19</v>
      </c>
      <c r="B21" s="77"/>
      <c r="C21" s="77"/>
      <c r="D21" s="77"/>
      <c r="E21" s="77"/>
      <c r="F21" s="7"/>
      <c r="G21" s="7">
        <v>15</v>
      </c>
      <c r="H21" s="7"/>
      <c r="I21" s="7"/>
      <c r="J21" s="7">
        <v>0.35499999999999998</v>
      </c>
      <c r="K21" s="7"/>
      <c r="L21" s="7"/>
      <c r="M21" s="7"/>
      <c r="N21" s="7"/>
      <c r="O21" s="7"/>
      <c r="P21" s="7"/>
      <c r="Q21" s="7"/>
    </row>
    <row r="22" spans="1:17" ht="18.75" x14ac:dyDescent="0.3">
      <c r="A22" s="76" t="s">
        <v>20</v>
      </c>
      <c r="B22" s="76"/>
      <c r="C22" s="76"/>
      <c r="D22" s="76"/>
      <c r="E22" s="76"/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</row>
    <row r="23" spans="1:17" ht="19.5" thickBot="1" x14ac:dyDescent="0.35">
      <c r="A23" s="78" t="s">
        <v>21</v>
      </c>
      <c r="B23" s="78"/>
      <c r="C23" s="78"/>
      <c r="D23" s="78"/>
      <c r="E23" s="78"/>
      <c r="F23" s="8"/>
      <c r="G23" s="8">
        <v>18</v>
      </c>
      <c r="H23" s="8">
        <v>0.16500000000000001</v>
      </c>
      <c r="I23" s="8">
        <v>0.45</v>
      </c>
      <c r="J23" s="8"/>
      <c r="K23" s="8"/>
      <c r="L23" s="8">
        <v>0.17399999999999999</v>
      </c>
      <c r="M23" s="8">
        <v>0.65</v>
      </c>
      <c r="N23" s="8"/>
      <c r="O23" s="8">
        <v>0.55400000000000005</v>
      </c>
      <c r="P23" s="8"/>
      <c r="Q23" s="8"/>
    </row>
    <row r="24" spans="1:17" ht="30" customHeight="1" thickBot="1" x14ac:dyDescent="0.4">
      <c r="A24" s="79" t="s">
        <v>3</v>
      </c>
      <c r="B24" s="80"/>
      <c r="C24" s="80"/>
      <c r="D24" s="80"/>
      <c r="E24" s="81"/>
      <c r="F24" s="4">
        <f>SUM(F11:F23)</f>
        <v>15</v>
      </c>
      <c r="G24" s="4">
        <f t="shared" ref="G24:O24" si="0">SUM(G11:G23)</f>
        <v>226</v>
      </c>
      <c r="H24" s="4">
        <f t="shared" si="0"/>
        <v>0.95900000000000019</v>
      </c>
      <c r="I24" s="4">
        <f t="shared" si="0"/>
        <v>4.6550000000000002</v>
      </c>
      <c r="J24" s="4">
        <f t="shared" si="0"/>
        <v>1.0710000000000002</v>
      </c>
      <c r="K24" s="4">
        <f t="shared" si="0"/>
        <v>0.26600000000000001</v>
      </c>
      <c r="L24" s="4">
        <f t="shared" si="0"/>
        <v>2.077</v>
      </c>
      <c r="M24" s="4">
        <f t="shared" si="0"/>
        <v>2.1709999999999998</v>
      </c>
      <c r="N24" s="4">
        <f t="shared" si="0"/>
        <v>0.25</v>
      </c>
      <c r="O24" s="4">
        <f t="shared" si="0"/>
        <v>0.55400000000000005</v>
      </c>
      <c r="P24" s="4">
        <f t="shared" ref="P24" si="1">SUM(P11:P23)</f>
        <v>8.8999999999999996E-2</v>
      </c>
      <c r="Q24" s="4">
        <f t="shared" ref="Q24" si="2">SUM(Q11:Q23)</f>
        <v>0.57999999999999996</v>
      </c>
    </row>
    <row r="25" spans="1:17" x14ac:dyDescent="0.25">
      <c r="A25" s="82"/>
      <c r="B25" s="82"/>
      <c r="C25" s="82"/>
      <c r="D25" s="82"/>
      <c r="E25" s="82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x14ac:dyDescent="0.25">
      <c r="A26" s="66"/>
      <c r="B26" s="66"/>
      <c r="C26" s="66"/>
      <c r="D26" s="66"/>
      <c r="E26" s="6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66"/>
      <c r="B27" s="66"/>
      <c r="C27" s="66"/>
      <c r="D27" s="66"/>
      <c r="E27" s="66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66"/>
      <c r="B28" s="66"/>
      <c r="C28" s="66"/>
      <c r="D28" s="66"/>
      <c r="E28" s="66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66"/>
      <c r="B29" s="66"/>
      <c r="C29" s="66"/>
      <c r="D29" s="66"/>
      <c r="E29" s="66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</sheetData>
  <mergeCells count="33">
    <mergeCell ref="A1:Q1"/>
    <mergeCell ref="P2:P10"/>
    <mergeCell ref="Q2:Q10"/>
    <mergeCell ref="G2:G10"/>
    <mergeCell ref="H2:H10"/>
    <mergeCell ref="I2:I10"/>
    <mergeCell ref="J2:J10"/>
    <mergeCell ref="K2:K10"/>
    <mergeCell ref="L2:L10"/>
    <mergeCell ref="F2:F10"/>
    <mergeCell ref="M2:M10"/>
    <mergeCell ref="N2:N10"/>
    <mergeCell ref="O2:O10"/>
    <mergeCell ref="A2:E10"/>
    <mergeCell ref="A28:E28"/>
    <mergeCell ref="A18:E18"/>
    <mergeCell ref="A29:E29"/>
    <mergeCell ref="A24:E24"/>
    <mergeCell ref="A25:E25"/>
    <mergeCell ref="A11:E11"/>
    <mergeCell ref="A12:E12"/>
    <mergeCell ref="A13:E13"/>
    <mergeCell ref="A26:E26"/>
    <mergeCell ref="A27:E27"/>
    <mergeCell ref="A20:E20"/>
    <mergeCell ref="A21:E21"/>
    <mergeCell ref="A22:E22"/>
    <mergeCell ref="A23:E23"/>
    <mergeCell ref="A14:E14"/>
    <mergeCell ref="A15:E15"/>
    <mergeCell ref="A17:E17"/>
    <mergeCell ref="A19:E19"/>
    <mergeCell ref="A16:E1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9"/>
  <sheetViews>
    <sheetView workbookViewId="0">
      <selection activeCell="G12" sqref="G12"/>
    </sheetView>
  </sheetViews>
  <sheetFormatPr defaultRowHeight="15" x14ac:dyDescent="0.25"/>
  <sheetData>
    <row r="2" spans="1:16" ht="15" customHeight="1" x14ac:dyDescent="0.25">
      <c r="A2" s="99"/>
      <c r="B2" s="100"/>
      <c r="C2" s="100"/>
      <c r="D2" s="100"/>
      <c r="E2" s="101"/>
      <c r="F2" s="85" t="s">
        <v>7</v>
      </c>
      <c r="G2" s="85" t="s">
        <v>6</v>
      </c>
      <c r="H2" s="85"/>
      <c r="I2" s="85"/>
      <c r="J2" s="85"/>
      <c r="K2" s="85"/>
      <c r="L2" s="85"/>
      <c r="M2" s="85"/>
      <c r="N2" s="85"/>
      <c r="O2" s="85"/>
      <c r="P2" s="85"/>
    </row>
    <row r="3" spans="1:16" x14ac:dyDescent="0.25">
      <c r="A3" s="102"/>
      <c r="B3" s="94"/>
      <c r="C3" s="94"/>
      <c r="D3" s="94"/>
      <c r="E3" s="9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</row>
    <row r="4" spans="1:16" x14ac:dyDescent="0.25">
      <c r="A4" s="102"/>
      <c r="B4" s="94"/>
      <c r="C4" s="94"/>
      <c r="D4" s="94"/>
      <c r="E4" s="9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</row>
    <row r="5" spans="1:16" x14ac:dyDescent="0.25">
      <c r="A5" s="102"/>
      <c r="B5" s="94"/>
      <c r="C5" s="94"/>
      <c r="D5" s="94"/>
      <c r="E5" s="9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</row>
    <row r="6" spans="1:16" x14ac:dyDescent="0.25">
      <c r="A6" s="102"/>
      <c r="B6" s="94"/>
      <c r="C6" s="94"/>
      <c r="D6" s="94"/>
      <c r="E6" s="9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7" spans="1:16" x14ac:dyDescent="0.25">
      <c r="A7" s="102"/>
      <c r="B7" s="94"/>
      <c r="C7" s="94"/>
      <c r="D7" s="94"/>
      <c r="E7" s="9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</row>
    <row r="8" spans="1:16" x14ac:dyDescent="0.25">
      <c r="A8" s="102"/>
      <c r="B8" s="94"/>
      <c r="C8" s="94"/>
      <c r="D8" s="94"/>
      <c r="E8" s="9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</row>
    <row r="9" spans="1:16" x14ac:dyDescent="0.25">
      <c r="A9" s="102"/>
      <c r="B9" s="94"/>
      <c r="C9" s="94"/>
      <c r="D9" s="94"/>
      <c r="E9" s="9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</row>
    <row r="10" spans="1:16" x14ac:dyDescent="0.25">
      <c r="A10" s="103"/>
      <c r="B10" s="104"/>
      <c r="C10" s="104"/>
      <c r="D10" s="104"/>
      <c r="E10" s="10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</row>
    <row r="11" spans="1:16" x14ac:dyDescent="0.25">
      <c r="A11" s="66" t="s">
        <v>8</v>
      </c>
      <c r="B11" s="66"/>
      <c r="C11" s="66"/>
      <c r="D11" s="66"/>
      <c r="E11" s="66"/>
      <c r="F11" s="2">
        <v>16</v>
      </c>
      <c r="G11" s="2">
        <v>2.2669999999999999</v>
      </c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5">
      <c r="A12" s="68"/>
      <c r="B12" s="68"/>
      <c r="C12" s="68"/>
      <c r="D12" s="68"/>
      <c r="E12" s="68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5">
      <c r="A13" s="68"/>
      <c r="B13" s="68"/>
      <c r="C13" s="68"/>
      <c r="D13" s="68"/>
      <c r="E13" s="68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x14ac:dyDescent="0.25">
      <c r="A14" s="68"/>
      <c r="B14" s="68"/>
      <c r="C14" s="68"/>
      <c r="D14" s="68"/>
      <c r="E14" s="68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x14ac:dyDescent="0.25">
      <c r="A15" s="68"/>
      <c r="B15" s="68"/>
      <c r="C15" s="68"/>
      <c r="D15" s="68"/>
      <c r="E15" s="68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x14ac:dyDescent="0.25">
      <c r="A16" s="68"/>
      <c r="B16" s="68"/>
      <c r="C16" s="68"/>
      <c r="D16" s="68"/>
      <c r="E16" s="68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x14ac:dyDescent="0.25">
      <c r="A17" s="68"/>
      <c r="B17" s="68"/>
      <c r="C17" s="68"/>
      <c r="D17" s="68"/>
      <c r="E17" s="68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x14ac:dyDescent="0.25">
      <c r="A18" s="68"/>
      <c r="B18" s="68"/>
      <c r="C18" s="68"/>
      <c r="D18" s="68"/>
      <c r="E18" s="68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x14ac:dyDescent="0.25">
      <c r="A19" s="68"/>
      <c r="B19" s="68"/>
      <c r="C19" s="68"/>
      <c r="D19" s="68"/>
      <c r="E19" s="68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x14ac:dyDescent="0.25">
      <c r="A20" s="68"/>
      <c r="B20" s="68"/>
      <c r="C20" s="68"/>
      <c r="D20" s="68"/>
      <c r="E20" s="68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x14ac:dyDescent="0.25">
      <c r="A21" s="68"/>
      <c r="B21" s="68"/>
      <c r="C21" s="68"/>
      <c r="D21" s="68"/>
      <c r="E21" s="68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x14ac:dyDescent="0.25">
      <c r="A22" s="68"/>
      <c r="B22" s="68"/>
      <c r="C22" s="68"/>
      <c r="D22" s="68"/>
      <c r="E22" s="68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x14ac:dyDescent="0.25">
      <c r="A23" s="68"/>
      <c r="B23" s="68"/>
      <c r="C23" s="68"/>
      <c r="D23" s="68"/>
      <c r="E23" s="68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25">
      <c r="A24" s="68"/>
      <c r="B24" s="68"/>
      <c r="C24" s="68"/>
      <c r="D24" s="68"/>
      <c r="E24" s="68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x14ac:dyDescent="0.25">
      <c r="A25" s="68"/>
      <c r="B25" s="68"/>
      <c r="C25" s="68"/>
      <c r="D25" s="68"/>
      <c r="E25" s="68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25">
      <c r="A26" s="68"/>
      <c r="B26" s="68"/>
      <c r="C26" s="68"/>
      <c r="D26" s="68"/>
      <c r="E26" s="68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x14ac:dyDescent="0.25">
      <c r="A27" s="68"/>
      <c r="B27" s="68"/>
      <c r="C27" s="68"/>
      <c r="D27" s="68"/>
      <c r="E27" s="68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x14ac:dyDescent="0.25">
      <c r="A28" s="68"/>
      <c r="B28" s="68"/>
      <c r="C28" s="68"/>
      <c r="D28" s="68"/>
      <c r="E28" s="68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x14ac:dyDescent="0.25">
      <c r="A29" s="68"/>
      <c r="B29" s="68"/>
      <c r="C29" s="68"/>
      <c r="D29" s="68"/>
      <c r="E29" s="68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</sheetData>
  <mergeCells count="31">
    <mergeCell ref="A19:E19"/>
    <mergeCell ref="A20:E20"/>
    <mergeCell ref="A28:E28"/>
    <mergeCell ref="A29:E29"/>
    <mergeCell ref="A22:E22"/>
    <mergeCell ref="A23:E23"/>
    <mergeCell ref="A24:E24"/>
    <mergeCell ref="A25:E25"/>
    <mergeCell ref="A26:E26"/>
    <mergeCell ref="A27:E27"/>
    <mergeCell ref="F2:F10"/>
    <mergeCell ref="G2:G10"/>
    <mergeCell ref="A16:E16"/>
    <mergeCell ref="A17:E17"/>
    <mergeCell ref="A18:E18"/>
    <mergeCell ref="H2:H10"/>
    <mergeCell ref="I2:I10"/>
    <mergeCell ref="A21:E21"/>
    <mergeCell ref="P2:P10"/>
    <mergeCell ref="A11:E11"/>
    <mergeCell ref="A12:E12"/>
    <mergeCell ref="A13:E13"/>
    <mergeCell ref="A14:E14"/>
    <mergeCell ref="A15:E15"/>
    <mergeCell ref="J2:J10"/>
    <mergeCell ref="K2:K10"/>
    <mergeCell ref="L2:L10"/>
    <mergeCell ref="M2:M10"/>
    <mergeCell ref="N2:N10"/>
    <mergeCell ref="O2:O10"/>
    <mergeCell ref="A2:E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6"/>
  <sheetViews>
    <sheetView tabSelected="1" view="pageBreakPreview" topLeftCell="C10" zoomScaleNormal="100" zoomScaleSheetLayoutView="100" workbookViewId="0">
      <selection activeCell="D19" sqref="D19:D35"/>
    </sheetView>
  </sheetViews>
  <sheetFormatPr defaultRowHeight="10.5" x14ac:dyDescent="0.25"/>
  <cols>
    <col min="1" max="1" width="9.85546875" style="27" customWidth="1"/>
    <col min="2" max="2" width="11.85546875" style="27" customWidth="1"/>
    <col min="3" max="3" width="150.28515625" style="27" customWidth="1"/>
    <col min="4" max="4" width="26.7109375" style="27" customWidth="1"/>
    <col min="5" max="5" width="9.140625" style="27"/>
    <col min="6" max="6" width="16" style="27" customWidth="1"/>
    <col min="7" max="253" width="9.140625" style="27"/>
    <col min="254" max="254" width="9.85546875" style="27" customWidth="1"/>
    <col min="255" max="255" width="20" style="27" customWidth="1"/>
    <col min="256" max="256" width="150.28515625" style="27" customWidth="1"/>
    <col min="257" max="257" width="34" style="27" customWidth="1"/>
    <col min="258" max="258" width="21.5703125" style="27" customWidth="1"/>
    <col min="259" max="259" width="15.28515625" style="27" customWidth="1"/>
    <col min="260" max="260" width="23.28515625" style="27" customWidth="1"/>
    <col min="261" max="509" width="9.140625" style="27"/>
    <col min="510" max="510" width="9.85546875" style="27" customWidth="1"/>
    <col min="511" max="511" width="20" style="27" customWidth="1"/>
    <col min="512" max="512" width="150.28515625" style="27" customWidth="1"/>
    <col min="513" max="513" width="34" style="27" customWidth="1"/>
    <col min="514" max="514" width="21.5703125" style="27" customWidth="1"/>
    <col min="515" max="515" width="15.28515625" style="27" customWidth="1"/>
    <col min="516" max="516" width="23.28515625" style="27" customWidth="1"/>
    <col min="517" max="765" width="9.140625" style="27"/>
    <col min="766" max="766" width="9.85546875" style="27" customWidth="1"/>
    <col min="767" max="767" width="20" style="27" customWidth="1"/>
    <col min="768" max="768" width="150.28515625" style="27" customWidth="1"/>
    <col min="769" max="769" width="34" style="27" customWidth="1"/>
    <col min="770" max="770" width="21.5703125" style="27" customWidth="1"/>
    <col min="771" max="771" width="15.28515625" style="27" customWidth="1"/>
    <col min="772" max="772" width="23.28515625" style="27" customWidth="1"/>
    <col min="773" max="1021" width="9.140625" style="27"/>
    <col min="1022" max="1022" width="9.85546875" style="27" customWidth="1"/>
    <col min="1023" max="1023" width="20" style="27" customWidth="1"/>
    <col min="1024" max="1024" width="150.28515625" style="27" customWidth="1"/>
    <col min="1025" max="1025" width="34" style="27" customWidth="1"/>
    <col min="1026" max="1026" width="21.5703125" style="27" customWidth="1"/>
    <col min="1027" max="1027" width="15.28515625" style="27" customWidth="1"/>
    <col min="1028" max="1028" width="23.28515625" style="27" customWidth="1"/>
    <col min="1029" max="1277" width="9.140625" style="27"/>
    <col min="1278" max="1278" width="9.85546875" style="27" customWidth="1"/>
    <col min="1279" max="1279" width="20" style="27" customWidth="1"/>
    <col min="1280" max="1280" width="150.28515625" style="27" customWidth="1"/>
    <col min="1281" max="1281" width="34" style="27" customWidth="1"/>
    <col min="1282" max="1282" width="21.5703125" style="27" customWidth="1"/>
    <col min="1283" max="1283" width="15.28515625" style="27" customWidth="1"/>
    <col min="1284" max="1284" width="23.28515625" style="27" customWidth="1"/>
    <col min="1285" max="1533" width="9.140625" style="27"/>
    <col min="1534" max="1534" width="9.85546875" style="27" customWidth="1"/>
    <col min="1535" max="1535" width="20" style="27" customWidth="1"/>
    <col min="1536" max="1536" width="150.28515625" style="27" customWidth="1"/>
    <col min="1537" max="1537" width="34" style="27" customWidth="1"/>
    <col min="1538" max="1538" width="21.5703125" style="27" customWidth="1"/>
    <col min="1539" max="1539" width="15.28515625" style="27" customWidth="1"/>
    <col min="1540" max="1540" width="23.28515625" style="27" customWidth="1"/>
    <col min="1541" max="1789" width="9.140625" style="27"/>
    <col min="1790" max="1790" width="9.85546875" style="27" customWidth="1"/>
    <col min="1791" max="1791" width="20" style="27" customWidth="1"/>
    <col min="1792" max="1792" width="150.28515625" style="27" customWidth="1"/>
    <col min="1793" max="1793" width="34" style="27" customWidth="1"/>
    <col min="1794" max="1794" width="21.5703125" style="27" customWidth="1"/>
    <col min="1795" max="1795" width="15.28515625" style="27" customWidth="1"/>
    <col min="1796" max="1796" width="23.28515625" style="27" customWidth="1"/>
    <col min="1797" max="2045" width="9.140625" style="27"/>
    <col min="2046" max="2046" width="9.85546875" style="27" customWidth="1"/>
    <col min="2047" max="2047" width="20" style="27" customWidth="1"/>
    <col min="2048" max="2048" width="150.28515625" style="27" customWidth="1"/>
    <col min="2049" max="2049" width="34" style="27" customWidth="1"/>
    <col min="2050" max="2050" width="21.5703125" style="27" customWidth="1"/>
    <col min="2051" max="2051" width="15.28515625" style="27" customWidth="1"/>
    <col min="2052" max="2052" width="23.28515625" style="27" customWidth="1"/>
    <col min="2053" max="2301" width="9.140625" style="27"/>
    <col min="2302" max="2302" width="9.85546875" style="27" customWidth="1"/>
    <col min="2303" max="2303" width="20" style="27" customWidth="1"/>
    <col min="2304" max="2304" width="150.28515625" style="27" customWidth="1"/>
    <col min="2305" max="2305" width="34" style="27" customWidth="1"/>
    <col min="2306" max="2306" width="21.5703125" style="27" customWidth="1"/>
    <col min="2307" max="2307" width="15.28515625" style="27" customWidth="1"/>
    <col min="2308" max="2308" width="23.28515625" style="27" customWidth="1"/>
    <col min="2309" max="2557" width="9.140625" style="27"/>
    <col min="2558" max="2558" width="9.85546875" style="27" customWidth="1"/>
    <col min="2559" max="2559" width="20" style="27" customWidth="1"/>
    <col min="2560" max="2560" width="150.28515625" style="27" customWidth="1"/>
    <col min="2561" max="2561" width="34" style="27" customWidth="1"/>
    <col min="2562" max="2562" width="21.5703125" style="27" customWidth="1"/>
    <col min="2563" max="2563" width="15.28515625" style="27" customWidth="1"/>
    <col min="2564" max="2564" width="23.28515625" style="27" customWidth="1"/>
    <col min="2565" max="2813" width="9.140625" style="27"/>
    <col min="2814" max="2814" width="9.85546875" style="27" customWidth="1"/>
    <col min="2815" max="2815" width="20" style="27" customWidth="1"/>
    <col min="2816" max="2816" width="150.28515625" style="27" customWidth="1"/>
    <col min="2817" max="2817" width="34" style="27" customWidth="1"/>
    <col min="2818" max="2818" width="21.5703125" style="27" customWidth="1"/>
    <col min="2819" max="2819" width="15.28515625" style="27" customWidth="1"/>
    <col min="2820" max="2820" width="23.28515625" style="27" customWidth="1"/>
    <col min="2821" max="3069" width="9.140625" style="27"/>
    <col min="3070" max="3070" width="9.85546875" style="27" customWidth="1"/>
    <col min="3071" max="3071" width="20" style="27" customWidth="1"/>
    <col min="3072" max="3072" width="150.28515625" style="27" customWidth="1"/>
    <col min="3073" max="3073" width="34" style="27" customWidth="1"/>
    <col min="3074" max="3074" width="21.5703125" style="27" customWidth="1"/>
    <col min="3075" max="3075" width="15.28515625" style="27" customWidth="1"/>
    <col min="3076" max="3076" width="23.28515625" style="27" customWidth="1"/>
    <col min="3077" max="3325" width="9.140625" style="27"/>
    <col min="3326" max="3326" width="9.85546875" style="27" customWidth="1"/>
    <col min="3327" max="3327" width="20" style="27" customWidth="1"/>
    <col min="3328" max="3328" width="150.28515625" style="27" customWidth="1"/>
    <col min="3329" max="3329" width="34" style="27" customWidth="1"/>
    <col min="3330" max="3330" width="21.5703125" style="27" customWidth="1"/>
    <col min="3331" max="3331" width="15.28515625" style="27" customWidth="1"/>
    <col min="3332" max="3332" width="23.28515625" style="27" customWidth="1"/>
    <col min="3333" max="3581" width="9.140625" style="27"/>
    <col min="3582" max="3582" width="9.85546875" style="27" customWidth="1"/>
    <col min="3583" max="3583" width="20" style="27" customWidth="1"/>
    <col min="3584" max="3584" width="150.28515625" style="27" customWidth="1"/>
    <col min="3585" max="3585" width="34" style="27" customWidth="1"/>
    <col min="3586" max="3586" width="21.5703125" style="27" customWidth="1"/>
    <col min="3587" max="3587" width="15.28515625" style="27" customWidth="1"/>
    <col min="3588" max="3588" width="23.28515625" style="27" customWidth="1"/>
    <col min="3589" max="3837" width="9.140625" style="27"/>
    <col min="3838" max="3838" width="9.85546875" style="27" customWidth="1"/>
    <col min="3839" max="3839" width="20" style="27" customWidth="1"/>
    <col min="3840" max="3840" width="150.28515625" style="27" customWidth="1"/>
    <col min="3841" max="3841" width="34" style="27" customWidth="1"/>
    <col min="3842" max="3842" width="21.5703125" style="27" customWidth="1"/>
    <col min="3843" max="3843" width="15.28515625" style="27" customWidth="1"/>
    <col min="3844" max="3844" width="23.28515625" style="27" customWidth="1"/>
    <col min="3845" max="4093" width="9.140625" style="27"/>
    <col min="4094" max="4094" width="9.85546875" style="27" customWidth="1"/>
    <col min="4095" max="4095" width="20" style="27" customWidth="1"/>
    <col min="4096" max="4096" width="150.28515625" style="27" customWidth="1"/>
    <col min="4097" max="4097" width="34" style="27" customWidth="1"/>
    <col min="4098" max="4098" width="21.5703125" style="27" customWidth="1"/>
    <col min="4099" max="4099" width="15.28515625" style="27" customWidth="1"/>
    <col min="4100" max="4100" width="23.28515625" style="27" customWidth="1"/>
    <col min="4101" max="4349" width="9.140625" style="27"/>
    <col min="4350" max="4350" width="9.85546875" style="27" customWidth="1"/>
    <col min="4351" max="4351" width="20" style="27" customWidth="1"/>
    <col min="4352" max="4352" width="150.28515625" style="27" customWidth="1"/>
    <col min="4353" max="4353" width="34" style="27" customWidth="1"/>
    <col min="4354" max="4354" width="21.5703125" style="27" customWidth="1"/>
    <col min="4355" max="4355" width="15.28515625" style="27" customWidth="1"/>
    <col min="4356" max="4356" width="23.28515625" style="27" customWidth="1"/>
    <col min="4357" max="4605" width="9.140625" style="27"/>
    <col min="4606" max="4606" width="9.85546875" style="27" customWidth="1"/>
    <col min="4607" max="4607" width="20" style="27" customWidth="1"/>
    <col min="4608" max="4608" width="150.28515625" style="27" customWidth="1"/>
    <col min="4609" max="4609" width="34" style="27" customWidth="1"/>
    <col min="4610" max="4610" width="21.5703125" style="27" customWidth="1"/>
    <col min="4611" max="4611" width="15.28515625" style="27" customWidth="1"/>
    <col min="4612" max="4612" width="23.28515625" style="27" customWidth="1"/>
    <col min="4613" max="4861" width="9.140625" style="27"/>
    <col min="4862" max="4862" width="9.85546875" style="27" customWidth="1"/>
    <col min="4863" max="4863" width="20" style="27" customWidth="1"/>
    <col min="4864" max="4864" width="150.28515625" style="27" customWidth="1"/>
    <col min="4865" max="4865" width="34" style="27" customWidth="1"/>
    <col min="4866" max="4866" width="21.5703125" style="27" customWidth="1"/>
    <col min="4867" max="4867" width="15.28515625" style="27" customWidth="1"/>
    <col min="4868" max="4868" width="23.28515625" style="27" customWidth="1"/>
    <col min="4869" max="5117" width="9.140625" style="27"/>
    <col min="5118" max="5118" width="9.85546875" style="27" customWidth="1"/>
    <col min="5119" max="5119" width="20" style="27" customWidth="1"/>
    <col min="5120" max="5120" width="150.28515625" style="27" customWidth="1"/>
    <col min="5121" max="5121" width="34" style="27" customWidth="1"/>
    <col min="5122" max="5122" width="21.5703125" style="27" customWidth="1"/>
    <col min="5123" max="5123" width="15.28515625" style="27" customWidth="1"/>
    <col min="5124" max="5124" width="23.28515625" style="27" customWidth="1"/>
    <col min="5125" max="5373" width="9.140625" style="27"/>
    <col min="5374" max="5374" width="9.85546875" style="27" customWidth="1"/>
    <col min="5375" max="5375" width="20" style="27" customWidth="1"/>
    <col min="5376" max="5376" width="150.28515625" style="27" customWidth="1"/>
    <col min="5377" max="5377" width="34" style="27" customWidth="1"/>
    <col min="5378" max="5378" width="21.5703125" style="27" customWidth="1"/>
    <col min="5379" max="5379" width="15.28515625" style="27" customWidth="1"/>
    <col min="5380" max="5380" width="23.28515625" style="27" customWidth="1"/>
    <col min="5381" max="5629" width="9.140625" style="27"/>
    <col min="5630" max="5630" width="9.85546875" style="27" customWidth="1"/>
    <col min="5631" max="5631" width="20" style="27" customWidth="1"/>
    <col min="5632" max="5632" width="150.28515625" style="27" customWidth="1"/>
    <col min="5633" max="5633" width="34" style="27" customWidth="1"/>
    <col min="5634" max="5634" width="21.5703125" style="27" customWidth="1"/>
    <col min="5635" max="5635" width="15.28515625" style="27" customWidth="1"/>
    <col min="5636" max="5636" width="23.28515625" style="27" customWidth="1"/>
    <col min="5637" max="5885" width="9.140625" style="27"/>
    <col min="5886" max="5886" width="9.85546875" style="27" customWidth="1"/>
    <col min="5887" max="5887" width="20" style="27" customWidth="1"/>
    <col min="5888" max="5888" width="150.28515625" style="27" customWidth="1"/>
    <col min="5889" max="5889" width="34" style="27" customWidth="1"/>
    <col min="5890" max="5890" width="21.5703125" style="27" customWidth="1"/>
    <col min="5891" max="5891" width="15.28515625" style="27" customWidth="1"/>
    <col min="5892" max="5892" width="23.28515625" style="27" customWidth="1"/>
    <col min="5893" max="6141" width="9.140625" style="27"/>
    <col min="6142" max="6142" width="9.85546875" style="27" customWidth="1"/>
    <col min="6143" max="6143" width="20" style="27" customWidth="1"/>
    <col min="6144" max="6144" width="150.28515625" style="27" customWidth="1"/>
    <col min="6145" max="6145" width="34" style="27" customWidth="1"/>
    <col min="6146" max="6146" width="21.5703125" style="27" customWidth="1"/>
    <col min="6147" max="6147" width="15.28515625" style="27" customWidth="1"/>
    <col min="6148" max="6148" width="23.28515625" style="27" customWidth="1"/>
    <col min="6149" max="6397" width="9.140625" style="27"/>
    <col min="6398" max="6398" width="9.85546875" style="27" customWidth="1"/>
    <col min="6399" max="6399" width="20" style="27" customWidth="1"/>
    <col min="6400" max="6400" width="150.28515625" style="27" customWidth="1"/>
    <col min="6401" max="6401" width="34" style="27" customWidth="1"/>
    <col min="6402" max="6402" width="21.5703125" style="27" customWidth="1"/>
    <col min="6403" max="6403" width="15.28515625" style="27" customWidth="1"/>
    <col min="6404" max="6404" width="23.28515625" style="27" customWidth="1"/>
    <col min="6405" max="6653" width="9.140625" style="27"/>
    <col min="6654" max="6654" width="9.85546875" style="27" customWidth="1"/>
    <col min="6655" max="6655" width="20" style="27" customWidth="1"/>
    <col min="6656" max="6656" width="150.28515625" style="27" customWidth="1"/>
    <col min="6657" max="6657" width="34" style="27" customWidth="1"/>
    <col min="6658" max="6658" width="21.5703125" style="27" customWidth="1"/>
    <col min="6659" max="6659" width="15.28515625" style="27" customWidth="1"/>
    <col min="6660" max="6660" width="23.28515625" style="27" customWidth="1"/>
    <col min="6661" max="6909" width="9.140625" style="27"/>
    <col min="6910" max="6910" width="9.85546875" style="27" customWidth="1"/>
    <col min="6911" max="6911" width="20" style="27" customWidth="1"/>
    <col min="6912" max="6912" width="150.28515625" style="27" customWidth="1"/>
    <col min="6913" max="6913" width="34" style="27" customWidth="1"/>
    <col min="6914" max="6914" width="21.5703125" style="27" customWidth="1"/>
    <col min="6915" max="6915" width="15.28515625" style="27" customWidth="1"/>
    <col min="6916" max="6916" width="23.28515625" style="27" customWidth="1"/>
    <col min="6917" max="7165" width="9.140625" style="27"/>
    <col min="7166" max="7166" width="9.85546875" style="27" customWidth="1"/>
    <col min="7167" max="7167" width="20" style="27" customWidth="1"/>
    <col min="7168" max="7168" width="150.28515625" style="27" customWidth="1"/>
    <col min="7169" max="7169" width="34" style="27" customWidth="1"/>
    <col min="7170" max="7170" width="21.5703125" style="27" customWidth="1"/>
    <col min="7171" max="7171" width="15.28515625" style="27" customWidth="1"/>
    <col min="7172" max="7172" width="23.28515625" style="27" customWidth="1"/>
    <col min="7173" max="7421" width="9.140625" style="27"/>
    <col min="7422" max="7422" width="9.85546875" style="27" customWidth="1"/>
    <col min="7423" max="7423" width="20" style="27" customWidth="1"/>
    <col min="7424" max="7424" width="150.28515625" style="27" customWidth="1"/>
    <col min="7425" max="7425" width="34" style="27" customWidth="1"/>
    <col min="7426" max="7426" width="21.5703125" style="27" customWidth="1"/>
    <col min="7427" max="7427" width="15.28515625" style="27" customWidth="1"/>
    <col min="7428" max="7428" width="23.28515625" style="27" customWidth="1"/>
    <col min="7429" max="7677" width="9.140625" style="27"/>
    <col min="7678" max="7678" width="9.85546875" style="27" customWidth="1"/>
    <col min="7679" max="7679" width="20" style="27" customWidth="1"/>
    <col min="7680" max="7680" width="150.28515625" style="27" customWidth="1"/>
    <col min="7681" max="7681" width="34" style="27" customWidth="1"/>
    <col min="7682" max="7682" width="21.5703125" style="27" customWidth="1"/>
    <col min="7683" max="7683" width="15.28515625" style="27" customWidth="1"/>
    <col min="7684" max="7684" width="23.28515625" style="27" customWidth="1"/>
    <col min="7685" max="7933" width="9.140625" style="27"/>
    <col min="7934" max="7934" width="9.85546875" style="27" customWidth="1"/>
    <col min="7935" max="7935" width="20" style="27" customWidth="1"/>
    <col min="7936" max="7936" width="150.28515625" style="27" customWidth="1"/>
    <col min="7937" max="7937" width="34" style="27" customWidth="1"/>
    <col min="7938" max="7938" width="21.5703125" style="27" customWidth="1"/>
    <col min="7939" max="7939" width="15.28515625" style="27" customWidth="1"/>
    <col min="7940" max="7940" width="23.28515625" style="27" customWidth="1"/>
    <col min="7941" max="8189" width="9.140625" style="27"/>
    <col min="8190" max="8190" width="9.85546875" style="27" customWidth="1"/>
    <col min="8191" max="8191" width="20" style="27" customWidth="1"/>
    <col min="8192" max="8192" width="150.28515625" style="27" customWidth="1"/>
    <col min="8193" max="8193" width="34" style="27" customWidth="1"/>
    <col min="8194" max="8194" width="21.5703125" style="27" customWidth="1"/>
    <col min="8195" max="8195" width="15.28515625" style="27" customWidth="1"/>
    <col min="8196" max="8196" width="23.28515625" style="27" customWidth="1"/>
    <col min="8197" max="8445" width="9.140625" style="27"/>
    <col min="8446" max="8446" width="9.85546875" style="27" customWidth="1"/>
    <col min="8447" max="8447" width="20" style="27" customWidth="1"/>
    <col min="8448" max="8448" width="150.28515625" style="27" customWidth="1"/>
    <col min="8449" max="8449" width="34" style="27" customWidth="1"/>
    <col min="8450" max="8450" width="21.5703125" style="27" customWidth="1"/>
    <col min="8451" max="8451" width="15.28515625" style="27" customWidth="1"/>
    <col min="8452" max="8452" width="23.28515625" style="27" customWidth="1"/>
    <col min="8453" max="8701" width="9.140625" style="27"/>
    <col min="8702" max="8702" width="9.85546875" style="27" customWidth="1"/>
    <col min="8703" max="8703" width="20" style="27" customWidth="1"/>
    <col min="8704" max="8704" width="150.28515625" style="27" customWidth="1"/>
    <col min="8705" max="8705" width="34" style="27" customWidth="1"/>
    <col min="8706" max="8706" width="21.5703125" style="27" customWidth="1"/>
    <col min="8707" max="8707" width="15.28515625" style="27" customWidth="1"/>
    <col min="8708" max="8708" width="23.28515625" style="27" customWidth="1"/>
    <col min="8709" max="8957" width="9.140625" style="27"/>
    <col min="8958" max="8958" width="9.85546875" style="27" customWidth="1"/>
    <col min="8959" max="8959" width="20" style="27" customWidth="1"/>
    <col min="8960" max="8960" width="150.28515625" style="27" customWidth="1"/>
    <col min="8961" max="8961" width="34" style="27" customWidth="1"/>
    <col min="8962" max="8962" width="21.5703125" style="27" customWidth="1"/>
    <col min="8963" max="8963" width="15.28515625" style="27" customWidth="1"/>
    <col min="8964" max="8964" width="23.28515625" style="27" customWidth="1"/>
    <col min="8965" max="9213" width="9.140625" style="27"/>
    <col min="9214" max="9214" width="9.85546875" style="27" customWidth="1"/>
    <col min="9215" max="9215" width="20" style="27" customWidth="1"/>
    <col min="9216" max="9216" width="150.28515625" style="27" customWidth="1"/>
    <col min="9217" max="9217" width="34" style="27" customWidth="1"/>
    <col min="9218" max="9218" width="21.5703125" style="27" customWidth="1"/>
    <col min="9219" max="9219" width="15.28515625" style="27" customWidth="1"/>
    <col min="9220" max="9220" width="23.28515625" style="27" customWidth="1"/>
    <col min="9221" max="9469" width="9.140625" style="27"/>
    <col min="9470" max="9470" width="9.85546875" style="27" customWidth="1"/>
    <col min="9471" max="9471" width="20" style="27" customWidth="1"/>
    <col min="9472" max="9472" width="150.28515625" style="27" customWidth="1"/>
    <col min="9473" max="9473" width="34" style="27" customWidth="1"/>
    <col min="9474" max="9474" width="21.5703125" style="27" customWidth="1"/>
    <col min="9475" max="9475" width="15.28515625" style="27" customWidth="1"/>
    <col min="9476" max="9476" width="23.28515625" style="27" customWidth="1"/>
    <col min="9477" max="9725" width="9.140625" style="27"/>
    <col min="9726" max="9726" width="9.85546875" style="27" customWidth="1"/>
    <col min="9727" max="9727" width="20" style="27" customWidth="1"/>
    <col min="9728" max="9728" width="150.28515625" style="27" customWidth="1"/>
    <col min="9729" max="9729" width="34" style="27" customWidth="1"/>
    <col min="9730" max="9730" width="21.5703125" style="27" customWidth="1"/>
    <col min="9731" max="9731" width="15.28515625" style="27" customWidth="1"/>
    <col min="9732" max="9732" width="23.28515625" style="27" customWidth="1"/>
    <col min="9733" max="9981" width="9.140625" style="27"/>
    <col min="9982" max="9982" width="9.85546875" style="27" customWidth="1"/>
    <col min="9983" max="9983" width="20" style="27" customWidth="1"/>
    <col min="9984" max="9984" width="150.28515625" style="27" customWidth="1"/>
    <col min="9985" max="9985" width="34" style="27" customWidth="1"/>
    <col min="9986" max="9986" width="21.5703125" style="27" customWidth="1"/>
    <col min="9987" max="9987" width="15.28515625" style="27" customWidth="1"/>
    <col min="9988" max="9988" width="23.28515625" style="27" customWidth="1"/>
    <col min="9989" max="10237" width="9.140625" style="27"/>
    <col min="10238" max="10238" width="9.85546875" style="27" customWidth="1"/>
    <col min="10239" max="10239" width="20" style="27" customWidth="1"/>
    <col min="10240" max="10240" width="150.28515625" style="27" customWidth="1"/>
    <col min="10241" max="10241" width="34" style="27" customWidth="1"/>
    <col min="10242" max="10242" width="21.5703125" style="27" customWidth="1"/>
    <col min="10243" max="10243" width="15.28515625" style="27" customWidth="1"/>
    <col min="10244" max="10244" width="23.28515625" style="27" customWidth="1"/>
    <col min="10245" max="10493" width="9.140625" style="27"/>
    <col min="10494" max="10494" width="9.85546875" style="27" customWidth="1"/>
    <col min="10495" max="10495" width="20" style="27" customWidth="1"/>
    <col min="10496" max="10496" width="150.28515625" style="27" customWidth="1"/>
    <col min="10497" max="10497" width="34" style="27" customWidth="1"/>
    <col min="10498" max="10498" width="21.5703125" style="27" customWidth="1"/>
    <col min="10499" max="10499" width="15.28515625" style="27" customWidth="1"/>
    <col min="10500" max="10500" width="23.28515625" style="27" customWidth="1"/>
    <col min="10501" max="10749" width="9.140625" style="27"/>
    <col min="10750" max="10750" width="9.85546875" style="27" customWidth="1"/>
    <col min="10751" max="10751" width="20" style="27" customWidth="1"/>
    <col min="10752" max="10752" width="150.28515625" style="27" customWidth="1"/>
    <col min="10753" max="10753" width="34" style="27" customWidth="1"/>
    <col min="10754" max="10754" width="21.5703125" style="27" customWidth="1"/>
    <col min="10755" max="10755" width="15.28515625" style="27" customWidth="1"/>
    <col min="10756" max="10756" width="23.28515625" style="27" customWidth="1"/>
    <col min="10757" max="11005" width="9.140625" style="27"/>
    <col min="11006" max="11006" width="9.85546875" style="27" customWidth="1"/>
    <col min="11007" max="11007" width="20" style="27" customWidth="1"/>
    <col min="11008" max="11008" width="150.28515625" style="27" customWidth="1"/>
    <col min="11009" max="11009" width="34" style="27" customWidth="1"/>
    <col min="11010" max="11010" width="21.5703125" style="27" customWidth="1"/>
    <col min="11011" max="11011" width="15.28515625" style="27" customWidth="1"/>
    <col min="11012" max="11012" width="23.28515625" style="27" customWidth="1"/>
    <col min="11013" max="11261" width="9.140625" style="27"/>
    <col min="11262" max="11262" width="9.85546875" style="27" customWidth="1"/>
    <col min="11263" max="11263" width="20" style="27" customWidth="1"/>
    <col min="11264" max="11264" width="150.28515625" style="27" customWidth="1"/>
    <col min="11265" max="11265" width="34" style="27" customWidth="1"/>
    <col min="11266" max="11266" width="21.5703125" style="27" customWidth="1"/>
    <col min="11267" max="11267" width="15.28515625" style="27" customWidth="1"/>
    <col min="11268" max="11268" width="23.28515625" style="27" customWidth="1"/>
    <col min="11269" max="11517" width="9.140625" style="27"/>
    <col min="11518" max="11518" width="9.85546875" style="27" customWidth="1"/>
    <col min="11519" max="11519" width="20" style="27" customWidth="1"/>
    <col min="11520" max="11520" width="150.28515625" style="27" customWidth="1"/>
    <col min="11521" max="11521" width="34" style="27" customWidth="1"/>
    <col min="11522" max="11522" width="21.5703125" style="27" customWidth="1"/>
    <col min="11523" max="11523" width="15.28515625" style="27" customWidth="1"/>
    <col min="11524" max="11524" width="23.28515625" style="27" customWidth="1"/>
    <col min="11525" max="11773" width="9.140625" style="27"/>
    <col min="11774" max="11774" width="9.85546875" style="27" customWidth="1"/>
    <col min="11775" max="11775" width="20" style="27" customWidth="1"/>
    <col min="11776" max="11776" width="150.28515625" style="27" customWidth="1"/>
    <col min="11777" max="11777" width="34" style="27" customWidth="1"/>
    <col min="11778" max="11778" width="21.5703125" style="27" customWidth="1"/>
    <col min="11779" max="11779" width="15.28515625" style="27" customWidth="1"/>
    <col min="11780" max="11780" width="23.28515625" style="27" customWidth="1"/>
    <col min="11781" max="12029" width="9.140625" style="27"/>
    <col min="12030" max="12030" width="9.85546875" style="27" customWidth="1"/>
    <col min="12031" max="12031" width="20" style="27" customWidth="1"/>
    <col min="12032" max="12032" width="150.28515625" style="27" customWidth="1"/>
    <col min="12033" max="12033" width="34" style="27" customWidth="1"/>
    <col min="12034" max="12034" width="21.5703125" style="27" customWidth="1"/>
    <col min="12035" max="12035" width="15.28515625" style="27" customWidth="1"/>
    <col min="12036" max="12036" width="23.28515625" style="27" customWidth="1"/>
    <col min="12037" max="12285" width="9.140625" style="27"/>
    <col min="12286" max="12286" width="9.85546875" style="27" customWidth="1"/>
    <col min="12287" max="12287" width="20" style="27" customWidth="1"/>
    <col min="12288" max="12288" width="150.28515625" style="27" customWidth="1"/>
    <col min="12289" max="12289" width="34" style="27" customWidth="1"/>
    <col min="12290" max="12290" width="21.5703125" style="27" customWidth="1"/>
    <col min="12291" max="12291" width="15.28515625" style="27" customWidth="1"/>
    <col min="12292" max="12292" width="23.28515625" style="27" customWidth="1"/>
    <col min="12293" max="12541" width="9.140625" style="27"/>
    <col min="12542" max="12542" width="9.85546875" style="27" customWidth="1"/>
    <col min="12543" max="12543" width="20" style="27" customWidth="1"/>
    <col min="12544" max="12544" width="150.28515625" style="27" customWidth="1"/>
    <col min="12545" max="12545" width="34" style="27" customWidth="1"/>
    <col min="12546" max="12546" width="21.5703125" style="27" customWidth="1"/>
    <col min="12547" max="12547" width="15.28515625" style="27" customWidth="1"/>
    <col min="12548" max="12548" width="23.28515625" style="27" customWidth="1"/>
    <col min="12549" max="12797" width="9.140625" style="27"/>
    <col min="12798" max="12798" width="9.85546875" style="27" customWidth="1"/>
    <col min="12799" max="12799" width="20" style="27" customWidth="1"/>
    <col min="12800" max="12800" width="150.28515625" style="27" customWidth="1"/>
    <col min="12801" max="12801" width="34" style="27" customWidth="1"/>
    <col min="12802" max="12802" width="21.5703125" style="27" customWidth="1"/>
    <col min="12803" max="12803" width="15.28515625" style="27" customWidth="1"/>
    <col min="12804" max="12804" width="23.28515625" style="27" customWidth="1"/>
    <col min="12805" max="13053" width="9.140625" style="27"/>
    <col min="13054" max="13054" width="9.85546875" style="27" customWidth="1"/>
    <col min="13055" max="13055" width="20" style="27" customWidth="1"/>
    <col min="13056" max="13056" width="150.28515625" style="27" customWidth="1"/>
    <col min="13057" max="13057" width="34" style="27" customWidth="1"/>
    <col min="13058" max="13058" width="21.5703125" style="27" customWidth="1"/>
    <col min="13059" max="13059" width="15.28515625" style="27" customWidth="1"/>
    <col min="13060" max="13060" width="23.28515625" style="27" customWidth="1"/>
    <col min="13061" max="13309" width="9.140625" style="27"/>
    <col min="13310" max="13310" width="9.85546875" style="27" customWidth="1"/>
    <col min="13311" max="13311" width="20" style="27" customWidth="1"/>
    <col min="13312" max="13312" width="150.28515625" style="27" customWidth="1"/>
    <col min="13313" max="13313" width="34" style="27" customWidth="1"/>
    <col min="13314" max="13314" width="21.5703125" style="27" customWidth="1"/>
    <col min="13315" max="13315" width="15.28515625" style="27" customWidth="1"/>
    <col min="13316" max="13316" width="23.28515625" style="27" customWidth="1"/>
    <col min="13317" max="13565" width="9.140625" style="27"/>
    <col min="13566" max="13566" width="9.85546875" style="27" customWidth="1"/>
    <col min="13567" max="13567" width="20" style="27" customWidth="1"/>
    <col min="13568" max="13568" width="150.28515625" style="27" customWidth="1"/>
    <col min="13569" max="13569" width="34" style="27" customWidth="1"/>
    <col min="13570" max="13570" width="21.5703125" style="27" customWidth="1"/>
    <col min="13571" max="13571" width="15.28515625" style="27" customWidth="1"/>
    <col min="13572" max="13572" width="23.28515625" style="27" customWidth="1"/>
    <col min="13573" max="13821" width="9.140625" style="27"/>
    <col min="13822" max="13822" width="9.85546875" style="27" customWidth="1"/>
    <col min="13823" max="13823" width="20" style="27" customWidth="1"/>
    <col min="13824" max="13824" width="150.28515625" style="27" customWidth="1"/>
    <col min="13825" max="13825" width="34" style="27" customWidth="1"/>
    <col min="13826" max="13826" width="21.5703125" style="27" customWidth="1"/>
    <col min="13827" max="13827" width="15.28515625" style="27" customWidth="1"/>
    <col min="13828" max="13828" width="23.28515625" style="27" customWidth="1"/>
    <col min="13829" max="14077" width="9.140625" style="27"/>
    <col min="14078" max="14078" width="9.85546875" style="27" customWidth="1"/>
    <col min="14079" max="14079" width="20" style="27" customWidth="1"/>
    <col min="14080" max="14080" width="150.28515625" style="27" customWidth="1"/>
    <col min="14081" max="14081" width="34" style="27" customWidth="1"/>
    <col min="14082" max="14082" width="21.5703125" style="27" customWidth="1"/>
    <col min="14083" max="14083" width="15.28515625" style="27" customWidth="1"/>
    <col min="14084" max="14084" width="23.28515625" style="27" customWidth="1"/>
    <col min="14085" max="14333" width="9.140625" style="27"/>
    <col min="14334" max="14334" width="9.85546875" style="27" customWidth="1"/>
    <col min="14335" max="14335" width="20" style="27" customWidth="1"/>
    <col min="14336" max="14336" width="150.28515625" style="27" customWidth="1"/>
    <col min="14337" max="14337" width="34" style="27" customWidth="1"/>
    <col min="14338" max="14338" width="21.5703125" style="27" customWidth="1"/>
    <col min="14339" max="14339" width="15.28515625" style="27" customWidth="1"/>
    <col min="14340" max="14340" width="23.28515625" style="27" customWidth="1"/>
    <col min="14341" max="14589" width="9.140625" style="27"/>
    <col min="14590" max="14590" width="9.85546875" style="27" customWidth="1"/>
    <col min="14591" max="14591" width="20" style="27" customWidth="1"/>
    <col min="14592" max="14592" width="150.28515625" style="27" customWidth="1"/>
    <col min="14593" max="14593" width="34" style="27" customWidth="1"/>
    <col min="14594" max="14594" width="21.5703125" style="27" customWidth="1"/>
    <col min="14595" max="14595" width="15.28515625" style="27" customWidth="1"/>
    <col min="14596" max="14596" width="23.28515625" style="27" customWidth="1"/>
    <col min="14597" max="14845" width="9.140625" style="27"/>
    <col min="14846" max="14846" width="9.85546875" style="27" customWidth="1"/>
    <col min="14847" max="14847" width="20" style="27" customWidth="1"/>
    <col min="14848" max="14848" width="150.28515625" style="27" customWidth="1"/>
    <col min="14849" max="14849" width="34" style="27" customWidth="1"/>
    <col min="14850" max="14850" width="21.5703125" style="27" customWidth="1"/>
    <col min="14851" max="14851" width="15.28515625" style="27" customWidth="1"/>
    <col min="14852" max="14852" width="23.28515625" style="27" customWidth="1"/>
    <col min="14853" max="15101" width="9.140625" style="27"/>
    <col min="15102" max="15102" width="9.85546875" style="27" customWidth="1"/>
    <col min="15103" max="15103" width="20" style="27" customWidth="1"/>
    <col min="15104" max="15104" width="150.28515625" style="27" customWidth="1"/>
    <col min="15105" max="15105" width="34" style="27" customWidth="1"/>
    <col min="15106" max="15106" width="21.5703125" style="27" customWidth="1"/>
    <col min="15107" max="15107" width="15.28515625" style="27" customWidth="1"/>
    <col min="15108" max="15108" width="23.28515625" style="27" customWidth="1"/>
    <col min="15109" max="15357" width="9.140625" style="27"/>
    <col min="15358" max="15358" width="9.85546875" style="27" customWidth="1"/>
    <col min="15359" max="15359" width="20" style="27" customWidth="1"/>
    <col min="15360" max="15360" width="150.28515625" style="27" customWidth="1"/>
    <col min="15361" max="15361" width="34" style="27" customWidth="1"/>
    <col min="15362" max="15362" width="21.5703125" style="27" customWidth="1"/>
    <col min="15363" max="15363" width="15.28515625" style="27" customWidth="1"/>
    <col min="15364" max="15364" width="23.28515625" style="27" customWidth="1"/>
    <col min="15365" max="15613" width="9.140625" style="27"/>
    <col min="15614" max="15614" width="9.85546875" style="27" customWidth="1"/>
    <col min="15615" max="15615" width="20" style="27" customWidth="1"/>
    <col min="15616" max="15616" width="150.28515625" style="27" customWidth="1"/>
    <col min="15617" max="15617" width="34" style="27" customWidth="1"/>
    <col min="15618" max="15618" width="21.5703125" style="27" customWidth="1"/>
    <col min="15619" max="15619" width="15.28515625" style="27" customWidth="1"/>
    <col min="15620" max="15620" width="23.28515625" style="27" customWidth="1"/>
    <col min="15621" max="15869" width="9.140625" style="27"/>
    <col min="15870" max="15870" width="9.85546875" style="27" customWidth="1"/>
    <col min="15871" max="15871" width="20" style="27" customWidth="1"/>
    <col min="15872" max="15872" width="150.28515625" style="27" customWidth="1"/>
    <col min="15873" max="15873" width="34" style="27" customWidth="1"/>
    <col min="15874" max="15874" width="21.5703125" style="27" customWidth="1"/>
    <col min="15875" max="15875" width="15.28515625" style="27" customWidth="1"/>
    <col min="15876" max="15876" width="23.28515625" style="27" customWidth="1"/>
    <col min="15877" max="16125" width="9.140625" style="27"/>
    <col min="16126" max="16126" width="9.85546875" style="27" customWidth="1"/>
    <col min="16127" max="16127" width="20" style="27" customWidth="1"/>
    <col min="16128" max="16128" width="150.28515625" style="27" customWidth="1"/>
    <col min="16129" max="16129" width="34" style="27" customWidth="1"/>
    <col min="16130" max="16130" width="21.5703125" style="27" customWidth="1"/>
    <col min="16131" max="16131" width="15.28515625" style="27" customWidth="1"/>
    <col min="16132" max="16132" width="23.28515625" style="27" customWidth="1"/>
    <col min="16133" max="16384" width="9.140625" style="27"/>
  </cols>
  <sheetData>
    <row r="2" spans="1:7" s="9" customFormat="1" ht="12" customHeight="1" x14ac:dyDescent="0.25">
      <c r="C2" s="10" t="s">
        <v>35</v>
      </c>
      <c r="D2" s="10"/>
    </row>
    <row r="3" spans="1:7" s="9" customFormat="1" ht="19.5" customHeight="1" x14ac:dyDescent="0.25">
      <c r="A3" s="11"/>
      <c r="B3" s="12"/>
      <c r="C3" s="13"/>
      <c r="D3" s="14"/>
    </row>
    <row r="4" spans="1:7" s="9" customFormat="1" ht="30.75" customHeight="1" x14ac:dyDescent="0.25">
      <c r="A4" s="11"/>
      <c r="B4" s="11"/>
      <c r="C4" s="15" t="s">
        <v>36</v>
      </c>
      <c r="D4" s="16"/>
    </row>
    <row r="5" spans="1:7" s="9" customFormat="1" ht="12" customHeight="1" x14ac:dyDescent="0.25">
      <c r="A5" s="11"/>
      <c r="B5" s="11"/>
      <c r="C5" s="17"/>
      <c r="D5" s="17"/>
    </row>
    <row r="6" spans="1:7" s="9" customFormat="1" ht="19.5" customHeight="1" x14ac:dyDescent="0.25">
      <c r="A6" s="11"/>
      <c r="B6" s="11"/>
      <c r="C6" s="18"/>
      <c r="D6" s="17"/>
    </row>
    <row r="7" spans="1:7" s="20" customFormat="1" ht="12" customHeight="1" x14ac:dyDescent="0.25">
      <c r="A7" s="19"/>
      <c r="B7" s="19"/>
      <c r="C7" s="19"/>
      <c r="D7" s="19"/>
    </row>
    <row r="8" spans="1:7" s="20" customFormat="1" ht="12" customHeight="1" x14ac:dyDescent="0.25">
      <c r="A8" s="19"/>
      <c r="B8" s="19"/>
      <c r="C8" s="19"/>
      <c r="D8" s="19"/>
    </row>
    <row r="9" spans="1:7" s="20" customFormat="1" ht="19.5" customHeight="1" x14ac:dyDescent="0.25">
      <c r="A9" s="109" t="s">
        <v>37</v>
      </c>
      <c r="B9" s="109"/>
      <c r="C9" s="21">
        <f>D36</f>
        <v>12286199.779999999</v>
      </c>
      <c r="D9" s="22" t="s">
        <v>38</v>
      </c>
    </row>
    <row r="10" spans="1:7" s="20" customFormat="1" ht="12" customHeight="1" x14ac:dyDescent="0.25">
      <c r="C10" s="23"/>
      <c r="D10" s="23"/>
    </row>
    <row r="11" spans="1:7" s="24" customFormat="1" ht="20.25" customHeight="1" x14ac:dyDescent="0.25">
      <c r="A11" s="110" t="s">
        <v>39</v>
      </c>
      <c r="B11" s="110"/>
      <c r="C11" s="110"/>
      <c r="D11" s="110"/>
    </row>
    <row r="12" spans="1:7" s="24" customFormat="1" ht="21" customHeight="1" x14ac:dyDescent="0.25">
      <c r="A12" s="111" t="s">
        <v>50</v>
      </c>
      <c r="B12" s="111"/>
      <c r="C12" s="111"/>
      <c r="D12" s="111"/>
    </row>
    <row r="13" spans="1:7" s="9" customFormat="1" ht="4.9000000000000004" customHeight="1" x14ac:dyDescent="0.25"/>
    <row r="14" spans="1:7" s="9" customFormat="1" ht="5.0999999999999996" customHeight="1" thickBot="1" x14ac:dyDescent="0.3"/>
    <row r="15" spans="1:7" s="20" customFormat="1" ht="11.1" customHeight="1" x14ac:dyDescent="0.25">
      <c r="A15" s="112" t="s">
        <v>40</v>
      </c>
      <c r="B15" s="114" t="s">
        <v>41</v>
      </c>
      <c r="C15" s="116" t="s">
        <v>42</v>
      </c>
      <c r="D15" s="118" t="s">
        <v>43</v>
      </c>
      <c r="G15" s="107"/>
    </row>
    <row r="16" spans="1:7" s="20" customFormat="1" ht="55.5" customHeight="1" thickBot="1" x14ac:dyDescent="0.3">
      <c r="A16" s="113"/>
      <c r="B16" s="115"/>
      <c r="C16" s="117"/>
      <c r="D16" s="119"/>
      <c r="G16" s="108"/>
    </row>
    <row r="17" spans="1:4" ht="15.75" customHeight="1" x14ac:dyDescent="0.25">
      <c r="A17" s="25">
        <v>1</v>
      </c>
      <c r="B17" s="26">
        <v>2</v>
      </c>
      <c r="C17" s="50">
        <v>3</v>
      </c>
      <c r="D17" s="55">
        <v>4</v>
      </c>
    </row>
    <row r="18" spans="1:4" ht="18" customHeight="1" x14ac:dyDescent="0.25">
      <c r="A18" s="48"/>
      <c r="B18" s="28"/>
      <c r="C18" s="51" t="s">
        <v>60</v>
      </c>
      <c r="D18" s="56"/>
    </row>
    <row r="19" spans="1:4" ht="16.5" customHeight="1" x14ac:dyDescent="0.25">
      <c r="A19" s="49" t="s">
        <v>44</v>
      </c>
      <c r="B19" s="29" t="s">
        <v>44</v>
      </c>
      <c r="C19" s="52" t="s">
        <v>66</v>
      </c>
      <c r="D19" s="63">
        <v>2632158</v>
      </c>
    </row>
    <row r="20" spans="1:4" ht="16.5" customHeight="1" x14ac:dyDescent="0.25">
      <c r="A20" s="49" t="s">
        <v>45</v>
      </c>
      <c r="B20" s="29" t="s">
        <v>45</v>
      </c>
      <c r="C20" s="52" t="s">
        <v>67</v>
      </c>
      <c r="D20" s="63">
        <v>793150</v>
      </c>
    </row>
    <row r="21" spans="1:4" ht="16.5" customHeight="1" x14ac:dyDescent="0.25">
      <c r="A21" s="49" t="s">
        <v>46</v>
      </c>
      <c r="B21" s="29" t="s">
        <v>46</v>
      </c>
      <c r="C21" s="53" t="s">
        <v>110</v>
      </c>
      <c r="D21" s="63">
        <v>1064391</v>
      </c>
    </row>
    <row r="22" spans="1:4" ht="16.5" customHeight="1" x14ac:dyDescent="0.25">
      <c r="A22" s="49" t="s">
        <v>51</v>
      </c>
      <c r="B22" s="29" t="s">
        <v>51</v>
      </c>
      <c r="C22" s="53" t="s">
        <v>111</v>
      </c>
      <c r="D22" s="63">
        <v>799010</v>
      </c>
    </row>
    <row r="23" spans="1:4" ht="16.5" customHeight="1" x14ac:dyDescent="0.25">
      <c r="A23" s="49" t="s">
        <v>52</v>
      </c>
      <c r="B23" s="29" t="s">
        <v>52</v>
      </c>
      <c r="C23" s="53" t="s">
        <v>112</v>
      </c>
      <c r="D23" s="63">
        <v>291436</v>
      </c>
    </row>
    <row r="24" spans="1:4" ht="16.5" customHeight="1" x14ac:dyDescent="0.25">
      <c r="A24" s="49" t="s">
        <v>53</v>
      </c>
      <c r="B24" s="29" t="s">
        <v>53</v>
      </c>
      <c r="C24" s="53" t="s">
        <v>113</v>
      </c>
      <c r="D24" s="63">
        <v>41275</v>
      </c>
    </row>
    <row r="25" spans="1:4" ht="16.5" customHeight="1" x14ac:dyDescent="0.25">
      <c r="A25" s="49" t="s">
        <v>54</v>
      </c>
      <c r="B25" s="29" t="s">
        <v>54</v>
      </c>
      <c r="C25" s="53" t="s">
        <v>114</v>
      </c>
      <c r="D25" s="63">
        <v>447545</v>
      </c>
    </row>
    <row r="26" spans="1:4" ht="16.5" customHeight="1" x14ac:dyDescent="0.25">
      <c r="A26" s="49" t="s">
        <v>55</v>
      </c>
      <c r="B26" s="29" t="s">
        <v>55</v>
      </c>
      <c r="C26" s="53" t="s">
        <v>115</v>
      </c>
      <c r="D26" s="63">
        <v>452522</v>
      </c>
    </row>
    <row r="27" spans="1:4" ht="16.5" customHeight="1" x14ac:dyDescent="0.25">
      <c r="A27" s="49" t="s">
        <v>56</v>
      </c>
      <c r="B27" s="29" t="s">
        <v>56</v>
      </c>
      <c r="C27" s="53" t="s">
        <v>116</v>
      </c>
      <c r="D27" s="63">
        <v>743855</v>
      </c>
    </row>
    <row r="28" spans="1:4" ht="16.5" customHeight="1" x14ac:dyDescent="0.25">
      <c r="A28" s="49" t="s">
        <v>57</v>
      </c>
      <c r="B28" s="29" t="s">
        <v>57</v>
      </c>
      <c r="C28" s="53" t="s">
        <v>117</v>
      </c>
      <c r="D28" s="63">
        <v>68264</v>
      </c>
    </row>
    <row r="29" spans="1:4" ht="16.5" customHeight="1" x14ac:dyDescent="0.25">
      <c r="A29" s="49" t="s">
        <v>58</v>
      </c>
      <c r="B29" s="29" t="s">
        <v>58</v>
      </c>
      <c r="C29" s="53" t="s">
        <v>118</v>
      </c>
      <c r="D29" s="63">
        <v>1542452</v>
      </c>
    </row>
    <row r="30" spans="1:4" ht="16.5" customHeight="1" x14ac:dyDescent="0.25">
      <c r="A30" s="49" t="s">
        <v>59</v>
      </c>
      <c r="B30" s="29" t="s">
        <v>59</v>
      </c>
      <c r="C30" s="53" t="s">
        <v>119</v>
      </c>
      <c r="D30" s="63">
        <v>491990</v>
      </c>
    </row>
    <row r="31" spans="1:4" ht="16.5" customHeight="1" x14ac:dyDescent="0.25">
      <c r="A31" s="49" t="s">
        <v>65</v>
      </c>
      <c r="B31" s="29" t="s">
        <v>65</v>
      </c>
      <c r="C31" s="53" t="s">
        <v>120</v>
      </c>
      <c r="D31" s="63">
        <v>1411173</v>
      </c>
    </row>
    <row r="32" spans="1:4" ht="16.5" customHeight="1" x14ac:dyDescent="0.25">
      <c r="A32" s="49" t="s">
        <v>61</v>
      </c>
      <c r="B32" s="29" t="s">
        <v>61</v>
      </c>
      <c r="C32" s="53" t="s">
        <v>79</v>
      </c>
      <c r="D32" s="63">
        <v>979994.78</v>
      </c>
    </row>
    <row r="33" spans="1:6" ht="16.5" customHeight="1" x14ac:dyDescent="0.25">
      <c r="A33" s="49" t="s">
        <v>62</v>
      </c>
      <c r="B33" s="29" t="s">
        <v>62</v>
      </c>
      <c r="C33" s="53" t="s">
        <v>80</v>
      </c>
      <c r="D33" s="63">
        <v>236394</v>
      </c>
    </row>
    <row r="34" spans="1:6" ht="16.5" customHeight="1" x14ac:dyDescent="0.25">
      <c r="A34" s="49" t="s">
        <v>63</v>
      </c>
      <c r="B34" s="29" t="s">
        <v>63</v>
      </c>
      <c r="C34" s="53" t="s">
        <v>81</v>
      </c>
      <c r="D34" s="63">
        <v>164617</v>
      </c>
    </row>
    <row r="35" spans="1:6" ht="16.5" customHeight="1" thickBot="1" x14ac:dyDescent="0.3">
      <c r="A35" s="49" t="s">
        <v>64</v>
      </c>
      <c r="B35" s="29" t="s">
        <v>64</v>
      </c>
      <c r="C35" s="52" t="s">
        <v>82</v>
      </c>
      <c r="D35" s="57">
        <v>125973</v>
      </c>
    </row>
    <row r="36" spans="1:6" ht="28.5" customHeight="1" thickBot="1" x14ac:dyDescent="0.3">
      <c r="A36" s="46"/>
      <c r="B36" s="47"/>
      <c r="C36" s="54" t="s">
        <v>47</v>
      </c>
      <c r="D36" s="58">
        <f>SUM(D19:D35)</f>
        <v>12286199.779999999</v>
      </c>
    </row>
    <row r="37" spans="1:6" x14ac:dyDescent="0.25">
      <c r="B37" s="30"/>
      <c r="C37" s="31"/>
    </row>
    <row r="38" spans="1:6" ht="20.25" x14ac:dyDescent="0.25">
      <c r="B38" s="30"/>
      <c r="C38" s="9"/>
      <c r="D38" s="61"/>
    </row>
    <row r="39" spans="1:6" s="9" customFormat="1" ht="21" customHeight="1" x14ac:dyDescent="0.25">
      <c r="A39" s="106" t="s">
        <v>48</v>
      </c>
      <c r="B39" s="106"/>
      <c r="C39" s="32"/>
      <c r="D39" s="17"/>
      <c r="F39" s="62"/>
    </row>
    <row r="40" spans="1:6" s="9" customFormat="1" ht="15.75" customHeight="1" x14ac:dyDescent="0.25">
      <c r="A40" s="106"/>
      <c r="B40" s="106"/>
      <c r="C40" s="33"/>
      <c r="D40" s="33"/>
    </row>
    <row r="41" spans="1:6" s="9" customFormat="1" ht="15.75" x14ac:dyDescent="0.25">
      <c r="C41" s="34"/>
      <c r="D41" s="34"/>
    </row>
    <row r="42" spans="1:6" s="9" customFormat="1" ht="23.25" customHeight="1" x14ac:dyDescent="0.25">
      <c r="A42" s="106" t="s">
        <v>49</v>
      </c>
      <c r="B42" s="106"/>
      <c r="C42" s="32"/>
      <c r="D42" s="17"/>
    </row>
    <row r="43" spans="1:6" s="9" customFormat="1" ht="15.75" customHeight="1" x14ac:dyDescent="0.25">
      <c r="A43" s="106"/>
      <c r="B43" s="106"/>
      <c r="C43" s="33"/>
      <c r="D43" s="33"/>
    </row>
    <row r="44" spans="1:6" s="9" customFormat="1" ht="15.75" x14ac:dyDescent="0.25"/>
    <row r="45" spans="1:6" s="9" customFormat="1" ht="15.75" x14ac:dyDescent="0.25">
      <c r="C45" s="27"/>
      <c r="D45" s="27"/>
    </row>
    <row r="46" spans="1:6" ht="18" x14ac:dyDescent="0.25">
      <c r="D46" s="35"/>
    </row>
  </sheetData>
  <mergeCells count="10">
    <mergeCell ref="A42:B43"/>
    <mergeCell ref="A39:B40"/>
    <mergeCell ref="G15:G16"/>
    <mergeCell ref="A9:B9"/>
    <mergeCell ref="A11:D11"/>
    <mergeCell ref="A12:D12"/>
    <mergeCell ref="A15:A16"/>
    <mergeCell ref="B15:B16"/>
    <mergeCell ref="C15:C16"/>
    <mergeCell ref="D15:D16"/>
  </mergeCells>
  <pageMargins left="0.39370078740157477" right="0.39370078740157477" top="0.78740157480314954" bottom="0.39370078740157477" header="0.78740157480314954" footer="0.39370078740157477"/>
  <pageSetup paperSize="9" scale="6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H20" sqref="H20"/>
    </sheetView>
  </sheetViews>
  <sheetFormatPr defaultRowHeight="15" x14ac:dyDescent="0.25"/>
  <cols>
    <col min="8" max="8" width="11.42578125" bestFit="1" customWidth="1"/>
  </cols>
  <sheetData>
    <row r="1" spans="1:8" ht="77.25" thickBot="1" x14ac:dyDescent="0.3">
      <c r="A1" s="39" t="s">
        <v>85</v>
      </c>
      <c r="B1" s="40" t="s">
        <v>86</v>
      </c>
      <c r="C1" s="40" t="s">
        <v>87</v>
      </c>
      <c r="D1" s="40" t="s">
        <v>88</v>
      </c>
      <c r="E1" s="59" t="s">
        <v>109</v>
      </c>
      <c r="F1" s="40" t="s">
        <v>89</v>
      </c>
      <c r="G1" s="40" t="s">
        <v>90</v>
      </c>
      <c r="H1" s="40" t="s">
        <v>91</v>
      </c>
    </row>
    <row r="2" spans="1:8" ht="15.75" thickBot="1" x14ac:dyDescent="0.3">
      <c r="A2" s="41" t="s">
        <v>92</v>
      </c>
      <c r="B2" s="42">
        <v>1098</v>
      </c>
      <c r="C2" s="42">
        <v>8</v>
      </c>
      <c r="D2" s="44">
        <f>B2/C2</f>
        <v>137.25</v>
      </c>
      <c r="E2" s="42">
        <v>1</v>
      </c>
      <c r="F2" s="42">
        <v>21</v>
      </c>
      <c r="G2" s="42">
        <f>F2*E2</f>
        <v>21</v>
      </c>
      <c r="H2" s="60">
        <f>D2/G2</f>
        <v>6.5357142857142856</v>
      </c>
    </row>
    <row r="3" spans="1:8" ht="15.75" thickBot="1" x14ac:dyDescent="0.3">
      <c r="A3" s="41" t="s">
        <v>93</v>
      </c>
      <c r="B3" s="42">
        <v>349</v>
      </c>
      <c r="C3" s="42">
        <v>8</v>
      </c>
      <c r="D3" s="44">
        <f t="shared" ref="D3:D18" si="0">B3/C3</f>
        <v>43.625</v>
      </c>
      <c r="E3" s="42">
        <v>1</v>
      </c>
      <c r="F3" s="42">
        <v>17</v>
      </c>
      <c r="G3" s="42">
        <f t="shared" ref="G3:G18" si="1">F3*E3</f>
        <v>17</v>
      </c>
      <c r="H3" s="60">
        <f t="shared" ref="H3:H18" si="2">D3/G3</f>
        <v>2.5661764705882355</v>
      </c>
    </row>
    <row r="4" spans="1:8" ht="15.75" thickBot="1" x14ac:dyDescent="0.3">
      <c r="A4" s="41" t="s">
        <v>94</v>
      </c>
      <c r="B4" s="42">
        <v>277</v>
      </c>
      <c r="C4" s="42">
        <v>8</v>
      </c>
      <c r="D4" s="44">
        <f t="shared" si="0"/>
        <v>34.625</v>
      </c>
      <c r="E4" s="42">
        <v>1</v>
      </c>
      <c r="F4" s="42">
        <v>21</v>
      </c>
      <c r="G4" s="42">
        <f t="shared" si="1"/>
        <v>21</v>
      </c>
      <c r="H4" s="60">
        <f t="shared" si="2"/>
        <v>1.6488095238095237</v>
      </c>
    </row>
    <row r="5" spans="1:8" ht="15.75" thickBot="1" x14ac:dyDescent="0.3">
      <c r="A5" s="41" t="s">
        <v>95</v>
      </c>
      <c r="B5" s="42">
        <v>318</v>
      </c>
      <c r="C5" s="42">
        <v>8</v>
      </c>
      <c r="D5" s="44">
        <f t="shared" si="0"/>
        <v>39.75</v>
      </c>
      <c r="E5" s="42">
        <v>1</v>
      </c>
      <c r="F5" s="42">
        <v>20</v>
      </c>
      <c r="G5" s="42">
        <f t="shared" si="1"/>
        <v>20</v>
      </c>
      <c r="H5" s="60">
        <f t="shared" si="2"/>
        <v>1.9875</v>
      </c>
    </row>
    <row r="6" spans="1:8" ht="15.75" thickBot="1" x14ac:dyDescent="0.3">
      <c r="A6" s="41" t="s">
        <v>96</v>
      </c>
      <c r="B6" s="42">
        <v>136</v>
      </c>
      <c r="C6" s="42">
        <v>8</v>
      </c>
      <c r="D6" s="44">
        <f t="shared" si="0"/>
        <v>17</v>
      </c>
      <c r="E6" s="42">
        <v>1</v>
      </c>
      <c r="F6" s="42">
        <v>22</v>
      </c>
      <c r="G6" s="42">
        <f t="shared" si="1"/>
        <v>22</v>
      </c>
      <c r="H6" s="60">
        <f t="shared" si="2"/>
        <v>0.77272727272727271</v>
      </c>
    </row>
    <row r="7" spans="1:8" ht="15.75" thickBot="1" x14ac:dyDescent="0.3">
      <c r="A7" s="41" t="s">
        <v>97</v>
      </c>
      <c r="B7" s="42">
        <v>79</v>
      </c>
      <c r="C7" s="42">
        <v>8</v>
      </c>
      <c r="D7" s="44">
        <f t="shared" si="0"/>
        <v>9.875</v>
      </c>
      <c r="E7" s="42">
        <v>1</v>
      </c>
      <c r="F7" s="42">
        <v>22</v>
      </c>
      <c r="G7" s="42">
        <f t="shared" si="1"/>
        <v>22</v>
      </c>
      <c r="H7" s="60">
        <f t="shared" si="2"/>
        <v>0.44886363636363635</v>
      </c>
    </row>
    <row r="8" spans="1:8" ht="15.75" thickBot="1" x14ac:dyDescent="0.3">
      <c r="A8" s="41" t="s">
        <v>98</v>
      </c>
      <c r="B8" s="42">
        <v>211</v>
      </c>
      <c r="C8" s="42">
        <v>8</v>
      </c>
      <c r="D8" s="44">
        <f t="shared" si="0"/>
        <v>26.375</v>
      </c>
      <c r="E8" s="42">
        <v>1</v>
      </c>
      <c r="F8" s="42">
        <v>23</v>
      </c>
      <c r="G8" s="42">
        <f t="shared" si="1"/>
        <v>23</v>
      </c>
      <c r="H8" s="60">
        <f t="shared" si="2"/>
        <v>1.1467391304347827</v>
      </c>
    </row>
    <row r="9" spans="1:8" ht="15.75" thickBot="1" x14ac:dyDescent="0.3">
      <c r="A9" s="41" t="s">
        <v>99</v>
      </c>
      <c r="B9" s="42">
        <v>178</v>
      </c>
      <c r="C9" s="42">
        <v>8</v>
      </c>
      <c r="D9" s="44">
        <f t="shared" si="0"/>
        <v>22.25</v>
      </c>
      <c r="E9" s="42">
        <v>1</v>
      </c>
      <c r="F9" s="42">
        <v>22</v>
      </c>
      <c r="G9" s="42">
        <f t="shared" si="1"/>
        <v>22</v>
      </c>
      <c r="H9" s="60">
        <f t="shared" si="2"/>
        <v>1.0113636363636365</v>
      </c>
    </row>
    <row r="10" spans="1:8" ht="15.75" thickBot="1" x14ac:dyDescent="0.3">
      <c r="A10" s="41" t="s">
        <v>100</v>
      </c>
      <c r="B10" s="42">
        <v>274</v>
      </c>
      <c r="C10" s="42">
        <v>8</v>
      </c>
      <c r="D10" s="44">
        <f t="shared" si="0"/>
        <v>34.25</v>
      </c>
      <c r="E10" s="42">
        <v>1</v>
      </c>
      <c r="F10" s="42">
        <v>21</v>
      </c>
      <c r="G10" s="42">
        <f t="shared" si="1"/>
        <v>21</v>
      </c>
      <c r="H10" s="60">
        <f t="shared" si="2"/>
        <v>1.6309523809523809</v>
      </c>
    </row>
    <row r="11" spans="1:8" ht="15.75" thickBot="1" x14ac:dyDescent="0.3">
      <c r="A11" s="41" t="s">
        <v>101</v>
      </c>
      <c r="B11" s="42">
        <v>65</v>
      </c>
      <c r="C11" s="42">
        <v>8</v>
      </c>
      <c r="D11" s="44">
        <f t="shared" si="0"/>
        <v>8.125</v>
      </c>
      <c r="E11" s="42">
        <v>1</v>
      </c>
      <c r="F11" s="42">
        <v>22</v>
      </c>
      <c r="G11" s="42">
        <f t="shared" si="1"/>
        <v>22</v>
      </c>
      <c r="H11" s="60">
        <f t="shared" si="2"/>
        <v>0.36931818181818182</v>
      </c>
    </row>
    <row r="12" spans="1:8" ht="15.75" thickBot="1" x14ac:dyDescent="0.3">
      <c r="A12" s="41" t="s">
        <v>102</v>
      </c>
      <c r="B12" s="42">
        <v>642</v>
      </c>
      <c r="C12" s="42">
        <v>8</v>
      </c>
      <c r="D12" s="44">
        <f t="shared" si="0"/>
        <v>80.25</v>
      </c>
      <c r="E12" s="42">
        <v>1</v>
      </c>
      <c r="F12" s="42">
        <v>22</v>
      </c>
      <c r="G12" s="42">
        <f t="shared" si="1"/>
        <v>22</v>
      </c>
      <c r="H12" s="60">
        <f t="shared" si="2"/>
        <v>3.6477272727272729</v>
      </c>
    </row>
    <row r="13" spans="1:8" ht="15.75" thickBot="1" x14ac:dyDescent="0.3">
      <c r="A13" s="41" t="s">
        <v>103</v>
      </c>
      <c r="B13" s="42">
        <v>169</v>
      </c>
      <c r="C13" s="42">
        <v>8</v>
      </c>
      <c r="D13" s="44">
        <f t="shared" si="0"/>
        <v>21.125</v>
      </c>
      <c r="E13" s="42">
        <v>1</v>
      </c>
      <c r="F13" s="42">
        <v>21</v>
      </c>
      <c r="G13" s="42">
        <f t="shared" si="1"/>
        <v>21</v>
      </c>
      <c r="H13" s="60">
        <f t="shared" si="2"/>
        <v>1.0059523809523809</v>
      </c>
    </row>
    <row r="14" spans="1:8" ht="15.75" thickBot="1" x14ac:dyDescent="0.3">
      <c r="A14" s="41" t="s">
        <v>104</v>
      </c>
      <c r="B14" s="42">
        <v>542</v>
      </c>
      <c r="C14" s="42">
        <v>8</v>
      </c>
      <c r="D14" s="44">
        <f t="shared" si="0"/>
        <v>67.75</v>
      </c>
      <c r="E14" s="42">
        <v>1</v>
      </c>
      <c r="F14" s="42">
        <v>23</v>
      </c>
      <c r="G14" s="42">
        <f t="shared" si="1"/>
        <v>23</v>
      </c>
      <c r="H14" s="60">
        <f t="shared" si="2"/>
        <v>2.9456521739130435</v>
      </c>
    </row>
    <row r="15" spans="1:8" ht="15.75" thickBot="1" x14ac:dyDescent="0.3">
      <c r="A15" s="41" t="s">
        <v>105</v>
      </c>
      <c r="B15" s="42">
        <v>418</v>
      </c>
      <c r="C15" s="42">
        <v>8</v>
      </c>
      <c r="D15" s="44">
        <f t="shared" si="0"/>
        <v>52.25</v>
      </c>
      <c r="E15" s="42">
        <v>1</v>
      </c>
      <c r="F15" s="42">
        <v>23</v>
      </c>
      <c r="G15" s="42">
        <f t="shared" si="1"/>
        <v>23</v>
      </c>
      <c r="H15" s="60">
        <f t="shared" si="2"/>
        <v>2.2717391304347827</v>
      </c>
    </row>
    <row r="16" spans="1:8" ht="15.75" thickBot="1" x14ac:dyDescent="0.3">
      <c r="A16" s="41" t="s">
        <v>106</v>
      </c>
      <c r="B16" s="42">
        <v>144</v>
      </c>
      <c r="C16" s="42">
        <v>8</v>
      </c>
      <c r="D16" s="44">
        <f t="shared" si="0"/>
        <v>18</v>
      </c>
      <c r="E16" s="42">
        <v>1</v>
      </c>
      <c r="F16" s="42">
        <v>22</v>
      </c>
      <c r="G16" s="42">
        <f t="shared" si="1"/>
        <v>22</v>
      </c>
      <c r="H16" s="60">
        <f t="shared" si="2"/>
        <v>0.81818181818181823</v>
      </c>
    </row>
    <row r="17" spans="1:8" ht="15.75" thickBot="1" x14ac:dyDescent="0.3">
      <c r="A17" s="41" t="s">
        <v>107</v>
      </c>
      <c r="B17" s="42">
        <v>131</v>
      </c>
      <c r="C17" s="42">
        <v>8</v>
      </c>
      <c r="D17" s="44">
        <f t="shared" si="0"/>
        <v>16.375</v>
      </c>
      <c r="E17" s="42">
        <v>1</v>
      </c>
      <c r="F17" s="42">
        <v>22</v>
      </c>
      <c r="G17" s="42">
        <f t="shared" si="1"/>
        <v>22</v>
      </c>
      <c r="H17" s="60">
        <f t="shared" si="2"/>
        <v>0.74431818181818177</v>
      </c>
    </row>
    <row r="18" spans="1:8" ht="15.75" thickBot="1" x14ac:dyDescent="0.3">
      <c r="A18" s="41" t="s">
        <v>108</v>
      </c>
      <c r="B18" s="42">
        <v>140</v>
      </c>
      <c r="C18" s="42">
        <v>8</v>
      </c>
      <c r="D18" s="44">
        <f t="shared" si="0"/>
        <v>17.5</v>
      </c>
      <c r="E18" s="42">
        <v>1</v>
      </c>
      <c r="F18" s="42">
        <v>22</v>
      </c>
      <c r="G18" s="42">
        <f t="shared" si="1"/>
        <v>22</v>
      </c>
      <c r="H18" s="60">
        <f t="shared" si="2"/>
        <v>0.79545454545454541</v>
      </c>
    </row>
    <row r="19" spans="1:8" ht="15.75" thickBot="1" x14ac:dyDescent="0.3">
      <c r="A19" s="41"/>
      <c r="B19" s="43"/>
      <c r="C19" s="43"/>
      <c r="D19" s="45">
        <f>SUM(D2:D18)</f>
        <v>646.375</v>
      </c>
      <c r="E19" s="43"/>
      <c r="F19" s="43">
        <v>168</v>
      </c>
      <c r="G19" s="43">
        <v>168</v>
      </c>
      <c r="H19" s="45">
        <v>3.8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деньги</vt:lpstr>
      <vt:lpstr>материалы ВЛ-0,4</vt:lpstr>
      <vt:lpstr>материалы ВЛ-6 кВ</vt:lpstr>
      <vt:lpstr>Сводн.см.расч.</vt:lpstr>
      <vt:lpstr>трудозатраты</vt:lpstr>
      <vt:lpstr>'материалы ВЛ-0,4'!Область_печати</vt:lpstr>
      <vt:lpstr>Сводн.см.расч.!Область_печати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2019-10-22T05:18:44Z</dcterms:modified>
</cp:coreProperties>
</file>